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2023-114-01 - Bourací práce" sheetId="2" r:id="rId2"/>
    <sheet name="2023-114-02 - Zateplení o..." sheetId="3" r:id="rId3"/>
    <sheet name="2023-114-03 - Vzduchotech..." sheetId="4" r:id="rId4"/>
    <sheet name="2023-114-04 - Vytápění" sheetId="5" r:id="rId5"/>
    <sheet name="2023-114-05 - Elektroinst..." sheetId="6" r:id="rId6"/>
    <sheet name="2023-114-06 - Fotovoltaika" sheetId="7" r:id="rId7"/>
    <sheet name="2023-114-07 - Vedlejší ro..." sheetId="8" r:id="rId8"/>
    <sheet name="Pokyny pro vyplnění" sheetId="9" r:id="rId9"/>
  </sheets>
  <definedNames>
    <definedName name="_xlnm.Print_Area" localSheetId="0">'Rekapitulace stavby'!$D$4:$AO$36,'Rekapitulace stavby'!$C$42:$AQ$62</definedName>
    <definedName name="_xlnm.Print_Titles" localSheetId="0">'Rekapitulace stavby'!$52:$52</definedName>
    <definedName name="_xlnm._FilterDatabase" localSheetId="1" hidden="1">'2023-114-01 - Bourací práce'!$C$92:$K$306</definedName>
    <definedName name="_xlnm.Print_Area" localSheetId="1">'2023-114-01 - Bourací práce'!$C$4:$J$39,'2023-114-01 - Bourací práce'!$C$45:$J$74,'2023-114-01 - Bourací práce'!$C$80:$K$306</definedName>
    <definedName name="_xlnm.Print_Titles" localSheetId="1">'2023-114-01 - Bourací práce'!$92:$92</definedName>
    <definedName name="_xlnm._FilterDatabase" localSheetId="2" hidden="1">'2023-114-02 - Zateplení o...'!$C$101:$K$837</definedName>
    <definedName name="_xlnm.Print_Area" localSheetId="2">'2023-114-02 - Zateplení o...'!$C$4:$J$39,'2023-114-02 - Zateplení o...'!$C$45:$J$83,'2023-114-02 - Zateplení o...'!$C$89:$K$837</definedName>
    <definedName name="_xlnm.Print_Titles" localSheetId="2">'2023-114-02 - Zateplení o...'!$101:$101</definedName>
    <definedName name="_xlnm._FilterDatabase" localSheetId="3" hidden="1">'2023-114-03 - Vzduchotech...'!$C$89:$K$222</definedName>
    <definedName name="_xlnm.Print_Area" localSheetId="3">'2023-114-03 - Vzduchotech...'!$C$4:$J$39,'2023-114-03 - Vzduchotech...'!$C$45:$J$71,'2023-114-03 - Vzduchotech...'!$C$77:$K$222</definedName>
    <definedName name="_xlnm.Print_Titles" localSheetId="3">'2023-114-03 - Vzduchotech...'!$89:$89</definedName>
    <definedName name="_xlnm._FilterDatabase" localSheetId="4" hidden="1">'2023-114-04 - Vytápění'!$C$94:$K$253</definedName>
    <definedName name="_xlnm.Print_Area" localSheetId="4">'2023-114-04 - Vytápění'!$C$4:$J$39,'2023-114-04 - Vytápění'!$C$45:$J$76,'2023-114-04 - Vytápění'!$C$82:$K$253</definedName>
    <definedName name="_xlnm.Print_Titles" localSheetId="4">'2023-114-04 - Vytápění'!$94:$94</definedName>
    <definedName name="_xlnm._FilterDatabase" localSheetId="5" hidden="1">'2023-114-05 - Elektroinst...'!$C$82:$K$297</definedName>
    <definedName name="_xlnm.Print_Area" localSheetId="5">'2023-114-05 - Elektroinst...'!$C$4:$J$39,'2023-114-05 - Elektroinst...'!$C$45:$J$64,'2023-114-05 - Elektroinst...'!$C$70:$K$297</definedName>
    <definedName name="_xlnm.Print_Titles" localSheetId="5">'2023-114-05 - Elektroinst...'!$82:$82</definedName>
    <definedName name="_xlnm._FilterDatabase" localSheetId="6" hidden="1">'2023-114-06 - Fotovoltaika'!$C$81:$K$196</definedName>
    <definedName name="_xlnm.Print_Area" localSheetId="6">'2023-114-06 - Fotovoltaika'!$C$4:$J$39,'2023-114-06 - Fotovoltaika'!$C$45:$J$63,'2023-114-06 - Fotovoltaika'!$C$69:$K$196</definedName>
    <definedName name="_xlnm.Print_Titles" localSheetId="6">'2023-114-06 - Fotovoltaika'!$81:$81</definedName>
    <definedName name="_xlnm._FilterDatabase" localSheetId="7" hidden="1">'2023-114-07 - Vedlejší ro...'!$C$83:$K$115</definedName>
    <definedName name="_xlnm.Print_Area" localSheetId="7">'2023-114-07 - Vedlejší ro...'!$C$4:$J$39,'2023-114-07 - Vedlejší ro...'!$C$45:$J$65,'2023-114-07 - Vedlejší ro...'!$C$71:$K$115</definedName>
    <definedName name="_xlnm.Print_Titles" localSheetId="7">'2023-114-07 - Vedlejší ro...'!$83:$83</definedName>
    <definedName name="_xlnm.Print_Area" localSheetId="8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8" l="1" r="J37"/>
  <c r="J36"/>
  <c i="1" r="AY61"/>
  <c i="8" r="J35"/>
  <c i="1" r="AX61"/>
  <c i="8" r="BI114"/>
  <c r="BH114"/>
  <c r="BG114"/>
  <c r="BF114"/>
  <c r="T114"/>
  <c r="T113"/>
  <c r="R114"/>
  <c r="R113"/>
  <c r="P114"/>
  <c r="P113"/>
  <c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5"/>
  <c r="BH95"/>
  <c r="BG95"/>
  <c r="BF95"/>
  <c r="T95"/>
  <c r="R95"/>
  <c r="P95"/>
  <c r="BI92"/>
  <c r="BH92"/>
  <c r="BG92"/>
  <c r="BF92"/>
  <c r="T92"/>
  <c r="R92"/>
  <c r="P92"/>
  <c r="BI90"/>
  <c r="BH90"/>
  <c r="BG90"/>
  <c r="BF90"/>
  <c r="T90"/>
  <c r="R90"/>
  <c r="P90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78"/>
  <c r="E7"/>
  <c r="E74"/>
  <c i="7" r="J37"/>
  <c r="J36"/>
  <c i="1" r="AY60"/>
  <c i="7" r="J35"/>
  <c i="1" r="AX60"/>
  <c i="7" r="BI195"/>
  <c r="BH195"/>
  <c r="BG195"/>
  <c r="BF195"/>
  <c r="T195"/>
  <c r="R195"/>
  <c r="P195"/>
  <c r="BI193"/>
  <c r="BH193"/>
  <c r="BG193"/>
  <c r="BF193"/>
  <c r="T193"/>
  <c r="R193"/>
  <c r="P193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2"/>
  <c r="BH132"/>
  <c r="BG132"/>
  <c r="BF132"/>
  <c r="T132"/>
  <c r="R132"/>
  <c r="P132"/>
  <c r="BI131"/>
  <c r="BH131"/>
  <c r="BG131"/>
  <c r="BF131"/>
  <c r="T131"/>
  <c r="R131"/>
  <c r="P131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4"/>
  <c r="BH124"/>
  <c r="BG124"/>
  <c r="BF124"/>
  <c r="T124"/>
  <c r="R124"/>
  <c r="P124"/>
  <c r="BI121"/>
  <c r="BH121"/>
  <c r="BG121"/>
  <c r="BF121"/>
  <c r="T121"/>
  <c r="R121"/>
  <c r="P121"/>
  <c r="BI120"/>
  <c r="BH120"/>
  <c r="BG120"/>
  <c r="BF120"/>
  <c r="T120"/>
  <c r="R120"/>
  <c r="P120"/>
  <c r="BI117"/>
  <c r="BH117"/>
  <c r="BG117"/>
  <c r="BF117"/>
  <c r="T117"/>
  <c r="R117"/>
  <c r="P117"/>
  <c r="BI116"/>
  <c r="BH116"/>
  <c r="BG116"/>
  <c r="BF116"/>
  <c r="T116"/>
  <c r="R116"/>
  <c r="P116"/>
  <c r="BI114"/>
  <c r="BH114"/>
  <c r="BG114"/>
  <c r="BF114"/>
  <c r="T114"/>
  <c r="R114"/>
  <c r="P114"/>
  <c r="BI113"/>
  <c r="BH113"/>
  <c r="BG113"/>
  <c r="BF113"/>
  <c r="T113"/>
  <c r="R113"/>
  <c r="P113"/>
  <c r="BI109"/>
  <c r="BH109"/>
  <c r="BG109"/>
  <c r="BF109"/>
  <c r="T109"/>
  <c r="R109"/>
  <c r="P109"/>
  <c r="BI108"/>
  <c r="BH108"/>
  <c r="BG108"/>
  <c r="BF108"/>
  <c r="T108"/>
  <c r="R108"/>
  <c r="P108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BI85"/>
  <c r="BH85"/>
  <c r="BG85"/>
  <c r="BF85"/>
  <c r="T85"/>
  <c r="R85"/>
  <c r="P85"/>
  <c r="J79"/>
  <c r="J78"/>
  <c r="F78"/>
  <c r="F76"/>
  <c r="E74"/>
  <c r="J55"/>
  <c r="J54"/>
  <c r="F54"/>
  <c r="F52"/>
  <c r="E50"/>
  <c r="J18"/>
  <c r="E18"/>
  <c r="F79"/>
  <c r="J17"/>
  <c r="J12"/>
  <c r="J52"/>
  <c r="E7"/>
  <c r="E72"/>
  <c i="6" r="J37"/>
  <c r="J36"/>
  <c i="1" r="AY59"/>
  <c i="6" r="J35"/>
  <c i="1" r="AX59"/>
  <c i="6" r="BI296"/>
  <c r="BH296"/>
  <c r="BG296"/>
  <c r="BF296"/>
  <c r="T296"/>
  <c r="R296"/>
  <c r="P296"/>
  <c r="BI294"/>
  <c r="BH294"/>
  <c r="BG294"/>
  <c r="BF294"/>
  <c r="T294"/>
  <c r="R294"/>
  <c r="P294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7"/>
  <c r="BH267"/>
  <c r="BG267"/>
  <c r="BF267"/>
  <c r="T267"/>
  <c r="R267"/>
  <c r="P267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1"/>
  <c r="BH261"/>
  <c r="BG261"/>
  <c r="BF261"/>
  <c r="T261"/>
  <c r="R261"/>
  <c r="P261"/>
  <c r="BI260"/>
  <c r="BH260"/>
  <c r="BG260"/>
  <c r="BF260"/>
  <c r="T260"/>
  <c r="R260"/>
  <c r="P260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0"/>
  <c r="BH250"/>
  <c r="BG250"/>
  <c r="BF250"/>
  <c r="T250"/>
  <c r="R250"/>
  <c r="P250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7"/>
  <c r="BH237"/>
  <c r="BG237"/>
  <c r="BF237"/>
  <c r="T237"/>
  <c r="R237"/>
  <c r="P237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1"/>
  <c r="BH231"/>
  <c r="BG231"/>
  <c r="BF231"/>
  <c r="T231"/>
  <c r="R231"/>
  <c r="P231"/>
  <c r="BI229"/>
  <c r="BH229"/>
  <c r="BG229"/>
  <c r="BF229"/>
  <c r="T229"/>
  <c r="R229"/>
  <c r="P229"/>
  <c r="BI228"/>
  <c r="BH228"/>
  <c r="BG228"/>
  <c r="BF228"/>
  <c r="T228"/>
  <c r="R228"/>
  <c r="P228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1"/>
  <c r="BH211"/>
  <c r="BG211"/>
  <c r="BF211"/>
  <c r="T211"/>
  <c r="R211"/>
  <c r="P211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2"/>
  <c r="BH202"/>
  <c r="BG202"/>
  <c r="BF202"/>
  <c r="T202"/>
  <c r="R202"/>
  <c r="P202"/>
  <c r="BI201"/>
  <c r="BH201"/>
  <c r="BG201"/>
  <c r="BF201"/>
  <c r="T201"/>
  <c r="R201"/>
  <c r="P201"/>
  <c r="BI199"/>
  <c r="BH199"/>
  <c r="BG199"/>
  <c r="BF199"/>
  <c r="T199"/>
  <c r="R199"/>
  <c r="P199"/>
  <c r="BI198"/>
  <c r="BH198"/>
  <c r="BG198"/>
  <c r="BF198"/>
  <c r="T198"/>
  <c r="R198"/>
  <c r="P198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7"/>
  <c r="BH187"/>
  <c r="BG187"/>
  <c r="BF187"/>
  <c r="T187"/>
  <c r="R187"/>
  <c r="P187"/>
  <c r="BI186"/>
  <c r="BH186"/>
  <c r="BG186"/>
  <c r="BF186"/>
  <c r="T186"/>
  <c r="R186"/>
  <c r="P186"/>
  <c r="BI184"/>
  <c r="BH184"/>
  <c r="BG184"/>
  <c r="BF184"/>
  <c r="T184"/>
  <c r="R184"/>
  <c r="P184"/>
  <c r="BI183"/>
  <c r="BH183"/>
  <c r="BG183"/>
  <c r="BF183"/>
  <c r="T183"/>
  <c r="R183"/>
  <c r="P183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59"/>
  <c r="BH159"/>
  <c r="BG159"/>
  <c r="BF159"/>
  <c r="T159"/>
  <c r="R159"/>
  <c r="P159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8"/>
  <c r="BH118"/>
  <c r="BG118"/>
  <c r="BF118"/>
  <c r="T118"/>
  <c r="R118"/>
  <c r="P118"/>
  <c r="BI116"/>
  <c r="BH116"/>
  <c r="BG116"/>
  <c r="BF116"/>
  <c r="T116"/>
  <c r="R116"/>
  <c r="P116"/>
  <c r="BI114"/>
  <c r="BH114"/>
  <c r="BG114"/>
  <c r="BF114"/>
  <c r="T114"/>
  <c r="R114"/>
  <c r="P114"/>
  <c r="BI113"/>
  <c r="BH113"/>
  <c r="BG113"/>
  <c r="BF113"/>
  <c r="T113"/>
  <c r="R113"/>
  <c r="P113"/>
  <c r="BI112"/>
  <c r="BH112"/>
  <c r="BG112"/>
  <c r="BF112"/>
  <c r="T112"/>
  <c r="R112"/>
  <c r="P112"/>
  <c r="BI111"/>
  <c r="BH111"/>
  <c r="BG111"/>
  <c r="BF111"/>
  <c r="T111"/>
  <c r="R111"/>
  <c r="P111"/>
  <c r="BI110"/>
  <c r="BH110"/>
  <c r="BG110"/>
  <c r="BF110"/>
  <c r="T110"/>
  <c r="R110"/>
  <c r="P110"/>
  <c r="BI108"/>
  <c r="BH108"/>
  <c r="BG108"/>
  <c r="BF108"/>
  <c r="T108"/>
  <c r="R108"/>
  <c r="P108"/>
  <c r="BI107"/>
  <c r="BH107"/>
  <c r="BG107"/>
  <c r="BF107"/>
  <c r="T107"/>
  <c r="R107"/>
  <c r="P107"/>
  <c r="BI105"/>
  <c r="BH105"/>
  <c r="BG105"/>
  <c r="BF105"/>
  <c r="T105"/>
  <c r="R105"/>
  <c r="P105"/>
  <c r="BI104"/>
  <c r="BH104"/>
  <c r="BG104"/>
  <c r="BF104"/>
  <c r="T104"/>
  <c r="R104"/>
  <c r="P104"/>
  <c r="BI103"/>
  <c r="BH103"/>
  <c r="BG103"/>
  <c r="BF103"/>
  <c r="T103"/>
  <c r="R103"/>
  <c r="P103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1"/>
  <c r="BH91"/>
  <c r="BG91"/>
  <c r="BF91"/>
  <c r="T91"/>
  <c r="R91"/>
  <c r="P91"/>
  <c r="BI89"/>
  <c r="BH89"/>
  <c r="BG89"/>
  <c r="BF89"/>
  <c r="T89"/>
  <c r="R89"/>
  <c r="P89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77"/>
  <c r="E7"/>
  <c r="E73"/>
  <c i="5" r="J37"/>
  <c r="J36"/>
  <c i="1" r="AY58"/>
  <c i="5" r="J35"/>
  <c i="1" r="AX58"/>
  <c i="5" r="BI251"/>
  <c r="BH251"/>
  <c r="BG251"/>
  <c r="BF251"/>
  <c r="T251"/>
  <c r="T250"/>
  <c r="T249"/>
  <c r="R251"/>
  <c r="R250"/>
  <c r="R249"/>
  <c r="P251"/>
  <c r="P250"/>
  <c r="P249"/>
  <c r="BI246"/>
  <c r="BH246"/>
  <c r="BG246"/>
  <c r="BF246"/>
  <c r="T246"/>
  <c r="R246"/>
  <c r="P246"/>
  <c r="BI244"/>
  <c r="BH244"/>
  <c r="BG244"/>
  <c r="BF244"/>
  <c r="T244"/>
  <c r="R244"/>
  <c r="P244"/>
  <c r="BI241"/>
  <c r="BH241"/>
  <c r="BG241"/>
  <c r="BF241"/>
  <c r="T241"/>
  <c r="R241"/>
  <c r="P241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7"/>
  <c r="BH117"/>
  <c r="BG117"/>
  <c r="BF117"/>
  <c r="T117"/>
  <c r="T116"/>
  <c r="R117"/>
  <c r="R116"/>
  <c r="P117"/>
  <c r="P116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7"/>
  <c r="BH107"/>
  <c r="BG107"/>
  <c r="BF107"/>
  <c r="T107"/>
  <c r="R107"/>
  <c r="P107"/>
  <c r="BI103"/>
  <c r="BH103"/>
  <c r="BG103"/>
  <c r="BF103"/>
  <c r="T103"/>
  <c r="R103"/>
  <c r="P103"/>
  <c r="BI101"/>
  <c r="BH101"/>
  <c r="BG101"/>
  <c r="BF101"/>
  <c r="T101"/>
  <c r="R101"/>
  <c r="P101"/>
  <c r="BI98"/>
  <c r="BH98"/>
  <c r="BG98"/>
  <c r="BF98"/>
  <c r="T98"/>
  <c r="T97"/>
  <c r="R98"/>
  <c r="R97"/>
  <c r="P98"/>
  <c r="P97"/>
  <c r="J92"/>
  <c r="J91"/>
  <c r="F91"/>
  <c r="F89"/>
  <c r="E87"/>
  <c r="J55"/>
  <c r="J54"/>
  <c r="F54"/>
  <c r="F52"/>
  <c r="E50"/>
  <c r="J18"/>
  <c r="E18"/>
  <c r="F55"/>
  <c r="J17"/>
  <c r="J12"/>
  <c r="J89"/>
  <c r="E7"/>
  <c r="E85"/>
  <c i="4" r="J37"/>
  <c r="J36"/>
  <c i="1" r="AY57"/>
  <c i="4" r="J35"/>
  <c i="1" r="AX57"/>
  <c i="4" r="BI220"/>
  <c r="BH220"/>
  <c r="BG220"/>
  <c r="BF220"/>
  <c r="T220"/>
  <c r="T219"/>
  <c r="T218"/>
  <c r="R220"/>
  <c r="R219"/>
  <c r="R218"/>
  <c r="P220"/>
  <c r="P219"/>
  <c r="P218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0"/>
  <c r="BH190"/>
  <c r="BG190"/>
  <c r="BF190"/>
  <c r="T190"/>
  <c r="R190"/>
  <c r="P190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2"/>
  <c r="BH152"/>
  <c r="BG152"/>
  <c r="BF152"/>
  <c r="T152"/>
  <c r="R152"/>
  <c r="P152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18"/>
  <c r="BH118"/>
  <c r="BG118"/>
  <c r="BF118"/>
  <c r="T118"/>
  <c r="T117"/>
  <c r="R118"/>
  <c r="R117"/>
  <c r="P118"/>
  <c r="P117"/>
  <c r="BI115"/>
  <c r="BH115"/>
  <c r="BG115"/>
  <c r="BF115"/>
  <c r="T115"/>
  <c r="R115"/>
  <c r="P115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4"/>
  <c r="BH104"/>
  <c r="BG104"/>
  <c r="BF104"/>
  <c r="T104"/>
  <c r="R104"/>
  <c r="P104"/>
  <c r="BI101"/>
  <c r="BH101"/>
  <c r="BG101"/>
  <c r="BF101"/>
  <c r="T101"/>
  <c r="R101"/>
  <c r="P101"/>
  <c r="BI99"/>
  <c r="BH99"/>
  <c r="BG99"/>
  <c r="BF99"/>
  <c r="T99"/>
  <c r="R99"/>
  <c r="P99"/>
  <c r="BI95"/>
  <c r="BH95"/>
  <c r="BG95"/>
  <c r="BF95"/>
  <c r="T95"/>
  <c r="R95"/>
  <c r="P95"/>
  <c r="BI93"/>
  <c r="BH93"/>
  <c r="BG93"/>
  <c r="BF93"/>
  <c r="T93"/>
  <c r="R93"/>
  <c r="P93"/>
  <c r="J87"/>
  <c r="J86"/>
  <c r="F86"/>
  <c r="F84"/>
  <c r="E82"/>
  <c r="J55"/>
  <c r="J54"/>
  <c r="F54"/>
  <c r="F52"/>
  <c r="E50"/>
  <c r="J18"/>
  <c r="E18"/>
  <c r="F87"/>
  <c r="J17"/>
  <c r="J12"/>
  <c r="J52"/>
  <c r="E7"/>
  <c r="E48"/>
  <c i="3" r="J37"/>
  <c r="J36"/>
  <c i="1" r="AY56"/>
  <c i="3" r="J35"/>
  <c i="1" r="AX56"/>
  <c i="3" r="BI836"/>
  <c r="BH836"/>
  <c r="BG836"/>
  <c r="BF836"/>
  <c r="T836"/>
  <c r="R836"/>
  <c r="P836"/>
  <c r="BI834"/>
  <c r="BH834"/>
  <c r="BG834"/>
  <c r="BF834"/>
  <c r="T834"/>
  <c r="R834"/>
  <c r="P834"/>
  <c r="BI832"/>
  <c r="BH832"/>
  <c r="BG832"/>
  <c r="BF832"/>
  <c r="T832"/>
  <c r="R832"/>
  <c r="P832"/>
  <c r="BI830"/>
  <c r="BH830"/>
  <c r="BG830"/>
  <c r="BF830"/>
  <c r="T830"/>
  <c r="R830"/>
  <c r="P830"/>
  <c r="BI828"/>
  <c r="BH828"/>
  <c r="BG828"/>
  <c r="BF828"/>
  <c r="T828"/>
  <c r="R828"/>
  <c r="P828"/>
  <c r="BI825"/>
  <c r="BH825"/>
  <c r="BG825"/>
  <c r="BF825"/>
  <c r="T825"/>
  <c r="R825"/>
  <c r="P825"/>
  <c r="BI822"/>
  <c r="BH822"/>
  <c r="BG822"/>
  <c r="BF822"/>
  <c r="T822"/>
  <c r="R822"/>
  <c r="P822"/>
  <c r="BI820"/>
  <c r="BH820"/>
  <c r="BG820"/>
  <c r="BF820"/>
  <c r="T820"/>
  <c r="R820"/>
  <c r="P820"/>
  <c r="BI818"/>
  <c r="BH818"/>
  <c r="BG818"/>
  <c r="BF818"/>
  <c r="T818"/>
  <c r="R818"/>
  <c r="P818"/>
  <c r="BI815"/>
  <c r="BH815"/>
  <c r="BG815"/>
  <c r="BF815"/>
  <c r="T815"/>
  <c r="R815"/>
  <c r="P815"/>
  <c r="BI812"/>
  <c r="BH812"/>
  <c r="BG812"/>
  <c r="BF812"/>
  <c r="T812"/>
  <c r="R812"/>
  <c r="P812"/>
  <c r="BI808"/>
  <c r="BH808"/>
  <c r="BG808"/>
  <c r="BF808"/>
  <c r="T808"/>
  <c r="R808"/>
  <c r="P808"/>
  <c r="BI805"/>
  <c r="BH805"/>
  <c r="BG805"/>
  <c r="BF805"/>
  <c r="T805"/>
  <c r="R805"/>
  <c r="P805"/>
  <c r="BI802"/>
  <c r="BH802"/>
  <c r="BG802"/>
  <c r="BF802"/>
  <c r="T802"/>
  <c r="R802"/>
  <c r="P802"/>
  <c r="BI785"/>
  <c r="BH785"/>
  <c r="BG785"/>
  <c r="BF785"/>
  <c r="T785"/>
  <c r="R785"/>
  <c r="P785"/>
  <c r="BI780"/>
  <c r="BH780"/>
  <c r="BG780"/>
  <c r="BF780"/>
  <c r="T780"/>
  <c r="R780"/>
  <c r="P780"/>
  <c r="BI777"/>
  <c r="BH777"/>
  <c r="BG777"/>
  <c r="BF777"/>
  <c r="T777"/>
  <c r="R777"/>
  <c r="P777"/>
  <c r="BI774"/>
  <c r="BH774"/>
  <c r="BG774"/>
  <c r="BF774"/>
  <c r="T774"/>
  <c r="R774"/>
  <c r="P774"/>
  <c r="BI770"/>
  <c r="BH770"/>
  <c r="BG770"/>
  <c r="BF770"/>
  <c r="T770"/>
  <c r="R770"/>
  <c r="P770"/>
  <c r="BI767"/>
  <c r="BH767"/>
  <c r="BG767"/>
  <c r="BF767"/>
  <c r="T767"/>
  <c r="R767"/>
  <c r="P767"/>
  <c r="BI764"/>
  <c r="BH764"/>
  <c r="BG764"/>
  <c r="BF764"/>
  <c r="T764"/>
  <c r="R764"/>
  <c r="P764"/>
  <c r="BI757"/>
  <c r="BH757"/>
  <c r="BG757"/>
  <c r="BF757"/>
  <c r="T757"/>
  <c r="R757"/>
  <c r="P757"/>
  <c r="BI754"/>
  <c r="BH754"/>
  <c r="BG754"/>
  <c r="BF754"/>
  <c r="T754"/>
  <c r="R754"/>
  <c r="P754"/>
  <c r="BI752"/>
  <c r="BH752"/>
  <c r="BG752"/>
  <c r="BF752"/>
  <c r="T752"/>
  <c r="R752"/>
  <c r="P752"/>
  <c r="BI749"/>
  <c r="BH749"/>
  <c r="BG749"/>
  <c r="BF749"/>
  <c r="T749"/>
  <c r="R749"/>
  <c r="P749"/>
  <c r="BI746"/>
  <c r="BH746"/>
  <c r="BG746"/>
  <c r="BF746"/>
  <c r="T746"/>
  <c r="R746"/>
  <c r="P746"/>
  <c r="BI743"/>
  <c r="BH743"/>
  <c r="BG743"/>
  <c r="BF743"/>
  <c r="T743"/>
  <c r="R743"/>
  <c r="P743"/>
  <c r="BI740"/>
  <c r="BH740"/>
  <c r="BG740"/>
  <c r="BF740"/>
  <c r="T740"/>
  <c r="R740"/>
  <c r="P740"/>
  <c r="BI738"/>
  <c r="BH738"/>
  <c r="BG738"/>
  <c r="BF738"/>
  <c r="T738"/>
  <c r="R738"/>
  <c r="P738"/>
  <c r="BI735"/>
  <c r="BH735"/>
  <c r="BG735"/>
  <c r="BF735"/>
  <c r="T735"/>
  <c r="R735"/>
  <c r="P735"/>
  <c r="BI732"/>
  <c r="BH732"/>
  <c r="BG732"/>
  <c r="BF732"/>
  <c r="T732"/>
  <c r="R732"/>
  <c r="P732"/>
  <c r="BI729"/>
  <c r="BH729"/>
  <c r="BG729"/>
  <c r="BF729"/>
  <c r="T729"/>
  <c r="R729"/>
  <c r="P729"/>
  <c r="BI726"/>
  <c r="BH726"/>
  <c r="BG726"/>
  <c r="BF726"/>
  <c r="T726"/>
  <c r="R726"/>
  <c r="P726"/>
  <c r="BI723"/>
  <c r="BH723"/>
  <c r="BG723"/>
  <c r="BF723"/>
  <c r="T723"/>
  <c r="R723"/>
  <c r="P723"/>
  <c r="BI720"/>
  <c r="BH720"/>
  <c r="BG720"/>
  <c r="BF720"/>
  <c r="T720"/>
  <c r="R720"/>
  <c r="P720"/>
  <c r="BI717"/>
  <c r="BH717"/>
  <c r="BG717"/>
  <c r="BF717"/>
  <c r="T717"/>
  <c r="R717"/>
  <c r="P717"/>
  <c r="BI714"/>
  <c r="BH714"/>
  <c r="BG714"/>
  <c r="BF714"/>
  <c r="T714"/>
  <c r="R714"/>
  <c r="P714"/>
  <c r="BI697"/>
  <c r="BH697"/>
  <c r="BG697"/>
  <c r="BF697"/>
  <c r="T697"/>
  <c r="R697"/>
  <c r="P697"/>
  <c r="BI694"/>
  <c r="BH694"/>
  <c r="BG694"/>
  <c r="BF694"/>
  <c r="T694"/>
  <c r="R694"/>
  <c r="P694"/>
  <c r="BI693"/>
  <c r="BH693"/>
  <c r="BG693"/>
  <c r="BF693"/>
  <c r="T693"/>
  <c r="R693"/>
  <c r="P693"/>
  <c r="BI692"/>
  <c r="BH692"/>
  <c r="BG692"/>
  <c r="BF692"/>
  <c r="T692"/>
  <c r="R692"/>
  <c r="P692"/>
  <c r="BI690"/>
  <c r="BH690"/>
  <c r="BG690"/>
  <c r="BF690"/>
  <c r="T690"/>
  <c r="R690"/>
  <c r="P690"/>
  <c r="BI688"/>
  <c r="BH688"/>
  <c r="BG688"/>
  <c r="BF688"/>
  <c r="T688"/>
  <c r="R688"/>
  <c r="P688"/>
  <c r="BI683"/>
  <c r="BH683"/>
  <c r="BG683"/>
  <c r="BF683"/>
  <c r="T683"/>
  <c r="R683"/>
  <c r="P683"/>
  <c r="BI681"/>
  <c r="BH681"/>
  <c r="BG681"/>
  <c r="BF681"/>
  <c r="T681"/>
  <c r="R681"/>
  <c r="P681"/>
  <c r="BI678"/>
  <c r="BH678"/>
  <c r="BG678"/>
  <c r="BF678"/>
  <c r="T678"/>
  <c r="R678"/>
  <c r="P678"/>
  <c r="BI675"/>
  <c r="BH675"/>
  <c r="BG675"/>
  <c r="BF675"/>
  <c r="T675"/>
  <c r="R675"/>
  <c r="P675"/>
  <c r="BI673"/>
  <c r="BH673"/>
  <c r="BG673"/>
  <c r="BF673"/>
  <c r="T673"/>
  <c r="R673"/>
  <c r="P673"/>
  <c r="BI670"/>
  <c r="BH670"/>
  <c r="BG670"/>
  <c r="BF670"/>
  <c r="T670"/>
  <c r="R670"/>
  <c r="P670"/>
  <c r="BI669"/>
  <c r="BH669"/>
  <c r="BG669"/>
  <c r="BF669"/>
  <c r="T669"/>
  <c r="R669"/>
  <c r="P669"/>
  <c r="BI666"/>
  <c r="BH666"/>
  <c r="BG666"/>
  <c r="BF666"/>
  <c r="T666"/>
  <c r="R666"/>
  <c r="P666"/>
  <c r="BI664"/>
  <c r="BH664"/>
  <c r="BG664"/>
  <c r="BF664"/>
  <c r="T664"/>
  <c r="R664"/>
  <c r="P664"/>
  <c r="BI662"/>
  <c r="BH662"/>
  <c r="BG662"/>
  <c r="BF662"/>
  <c r="T662"/>
  <c r="R662"/>
  <c r="P662"/>
  <c r="BI659"/>
  <c r="BH659"/>
  <c r="BG659"/>
  <c r="BF659"/>
  <c r="T659"/>
  <c r="R659"/>
  <c r="P659"/>
  <c r="BI656"/>
  <c r="BH656"/>
  <c r="BG656"/>
  <c r="BF656"/>
  <c r="T656"/>
  <c r="R656"/>
  <c r="P656"/>
  <c r="BI655"/>
  <c r="BH655"/>
  <c r="BG655"/>
  <c r="BF655"/>
  <c r="T655"/>
  <c r="R655"/>
  <c r="P655"/>
  <c r="BI653"/>
  <c r="BH653"/>
  <c r="BG653"/>
  <c r="BF653"/>
  <c r="T653"/>
  <c r="R653"/>
  <c r="P653"/>
  <c r="BI648"/>
  <c r="BH648"/>
  <c r="BG648"/>
  <c r="BF648"/>
  <c r="T648"/>
  <c r="R648"/>
  <c r="P648"/>
  <c r="BI646"/>
  <c r="BH646"/>
  <c r="BG646"/>
  <c r="BF646"/>
  <c r="T646"/>
  <c r="R646"/>
  <c r="P646"/>
  <c r="BI643"/>
  <c r="BH643"/>
  <c r="BG643"/>
  <c r="BF643"/>
  <c r="T643"/>
  <c r="R643"/>
  <c r="P643"/>
  <c r="BI640"/>
  <c r="BH640"/>
  <c r="BG640"/>
  <c r="BF640"/>
  <c r="T640"/>
  <c r="R640"/>
  <c r="P640"/>
  <c r="BI637"/>
  <c r="BH637"/>
  <c r="BG637"/>
  <c r="BF637"/>
  <c r="T637"/>
  <c r="R637"/>
  <c r="P637"/>
  <c r="BI635"/>
  <c r="BH635"/>
  <c r="BG635"/>
  <c r="BF635"/>
  <c r="T635"/>
  <c r="R635"/>
  <c r="P635"/>
  <c r="BI633"/>
  <c r="BH633"/>
  <c r="BG633"/>
  <c r="BF633"/>
  <c r="T633"/>
  <c r="R633"/>
  <c r="P633"/>
  <c r="BI631"/>
  <c r="BH631"/>
  <c r="BG631"/>
  <c r="BF631"/>
  <c r="T631"/>
  <c r="R631"/>
  <c r="P631"/>
  <c r="BI629"/>
  <c r="BH629"/>
  <c r="BG629"/>
  <c r="BF629"/>
  <c r="T629"/>
  <c r="R629"/>
  <c r="P629"/>
  <c r="BI628"/>
  <c r="BH628"/>
  <c r="BG628"/>
  <c r="BF628"/>
  <c r="T628"/>
  <c r="R628"/>
  <c r="P628"/>
  <c r="BI622"/>
  <c r="BH622"/>
  <c r="BG622"/>
  <c r="BF622"/>
  <c r="T622"/>
  <c r="R622"/>
  <c r="P622"/>
  <c r="BI621"/>
  <c r="BH621"/>
  <c r="BG621"/>
  <c r="BF621"/>
  <c r="T621"/>
  <c r="R621"/>
  <c r="P621"/>
  <c r="BI616"/>
  <c r="BH616"/>
  <c r="BG616"/>
  <c r="BF616"/>
  <c r="T616"/>
  <c r="R616"/>
  <c r="P616"/>
  <c r="BI614"/>
  <c r="BH614"/>
  <c r="BG614"/>
  <c r="BF614"/>
  <c r="T614"/>
  <c r="R614"/>
  <c r="P614"/>
  <c r="BI611"/>
  <c r="BH611"/>
  <c r="BG611"/>
  <c r="BF611"/>
  <c r="T611"/>
  <c r="R611"/>
  <c r="P611"/>
  <c r="BI609"/>
  <c r="BH609"/>
  <c r="BG609"/>
  <c r="BF609"/>
  <c r="T609"/>
  <c r="R609"/>
  <c r="P609"/>
  <c r="BI606"/>
  <c r="BH606"/>
  <c r="BG606"/>
  <c r="BF606"/>
  <c r="T606"/>
  <c r="R606"/>
  <c r="P606"/>
  <c r="BI605"/>
  <c r="BH605"/>
  <c r="BG605"/>
  <c r="BF605"/>
  <c r="T605"/>
  <c r="R605"/>
  <c r="P605"/>
  <c r="BI604"/>
  <c r="BH604"/>
  <c r="BG604"/>
  <c r="BF604"/>
  <c r="T604"/>
  <c r="R604"/>
  <c r="P604"/>
  <c r="BI602"/>
  <c r="BH602"/>
  <c r="BG602"/>
  <c r="BF602"/>
  <c r="T602"/>
  <c r="R602"/>
  <c r="P602"/>
  <c r="BI600"/>
  <c r="BH600"/>
  <c r="BG600"/>
  <c r="BF600"/>
  <c r="T600"/>
  <c r="R600"/>
  <c r="P600"/>
  <c r="BI597"/>
  <c r="BH597"/>
  <c r="BG597"/>
  <c r="BF597"/>
  <c r="T597"/>
  <c r="R597"/>
  <c r="P597"/>
  <c r="BI594"/>
  <c r="BH594"/>
  <c r="BG594"/>
  <c r="BF594"/>
  <c r="T594"/>
  <c r="R594"/>
  <c r="P594"/>
  <c r="BI592"/>
  <c r="BH592"/>
  <c r="BG592"/>
  <c r="BF592"/>
  <c r="T592"/>
  <c r="R592"/>
  <c r="P592"/>
  <c r="BI589"/>
  <c r="BH589"/>
  <c r="BG589"/>
  <c r="BF589"/>
  <c r="T589"/>
  <c r="R589"/>
  <c r="P589"/>
  <c r="BI586"/>
  <c r="BH586"/>
  <c r="BG586"/>
  <c r="BF586"/>
  <c r="T586"/>
  <c r="R586"/>
  <c r="P586"/>
  <c r="BI584"/>
  <c r="BH584"/>
  <c r="BG584"/>
  <c r="BF584"/>
  <c r="T584"/>
  <c r="R584"/>
  <c r="P584"/>
  <c r="BI582"/>
  <c r="BH582"/>
  <c r="BG582"/>
  <c r="BF582"/>
  <c r="T582"/>
  <c r="R582"/>
  <c r="P582"/>
  <c r="BI579"/>
  <c r="BH579"/>
  <c r="BG579"/>
  <c r="BF579"/>
  <c r="T579"/>
  <c r="R579"/>
  <c r="P579"/>
  <c r="BI577"/>
  <c r="BH577"/>
  <c r="BG577"/>
  <c r="BF577"/>
  <c r="T577"/>
  <c r="R577"/>
  <c r="P577"/>
  <c r="BI575"/>
  <c r="BH575"/>
  <c r="BG575"/>
  <c r="BF575"/>
  <c r="T575"/>
  <c r="R575"/>
  <c r="P575"/>
  <c r="BI573"/>
  <c r="BH573"/>
  <c r="BG573"/>
  <c r="BF573"/>
  <c r="T573"/>
  <c r="R573"/>
  <c r="P573"/>
  <c r="BI571"/>
  <c r="BH571"/>
  <c r="BG571"/>
  <c r="BF571"/>
  <c r="T571"/>
  <c r="R571"/>
  <c r="P571"/>
  <c r="BI568"/>
  <c r="BH568"/>
  <c r="BG568"/>
  <c r="BF568"/>
  <c r="T568"/>
  <c r="R568"/>
  <c r="P568"/>
  <c r="BI565"/>
  <c r="BH565"/>
  <c r="BG565"/>
  <c r="BF565"/>
  <c r="T565"/>
  <c r="R565"/>
  <c r="P565"/>
  <c r="BI562"/>
  <c r="BH562"/>
  <c r="BG562"/>
  <c r="BF562"/>
  <c r="T562"/>
  <c r="R562"/>
  <c r="P562"/>
  <c r="BI559"/>
  <c r="BH559"/>
  <c r="BG559"/>
  <c r="BF559"/>
  <c r="T559"/>
  <c r="R559"/>
  <c r="P559"/>
  <c r="BI557"/>
  <c r="BH557"/>
  <c r="BG557"/>
  <c r="BF557"/>
  <c r="T557"/>
  <c r="R557"/>
  <c r="P557"/>
  <c r="BI551"/>
  <c r="BH551"/>
  <c r="BG551"/>
  <c r="BF551"/>
  <c r="T551"/>
  <c r="R551"/>
  <c r="P551"/>
  <c r="BI548"/>
  <c r="BH548"/>
  <c r="BG548"/>
  <c r="BF548"/>
  <c r="T548"/>
  <c r="R548"/>
  <c r="P548"/>
  <c r="BI547"/>
  <c r="BH547"/>
  <c r="BG547"/>
  <c r="BF547"/>
  <c r="T547"/>
  <c r="R547"/>
  <c r="P547"/>
  <c r="BI545"/>
  <c r="BH545"/>
  <c r="BG545"/>
  <c r="BF545"/>
  <c r="T545"/>
  <c r="R545"/>
  <c r="P545"/>
  <c r="BI542"/>
  <c r="BH542"/>
  <c r="BG542"/>
  <c r="BF542"/>
  <c r="T542"/>
  <c r="R542"/>
  <c r="P542"/>
  <c r="BI540"/>
  <c r="BH540"/>
  <c r="BG540"/>
  <c r="BF540"/>
  <c r="T540"/>
  <c r="R540"/>
  <c r="P540"/>
  <c r="BI538"/>
  <c r="BH538"/>
  <c r="BG538"/>
  <c r="BF538"/>
  <c r="T538"/>
  <c r="R538"/>
  <c r="P538"/>
  <c r="BI536"/>
  <c r="BH536"/>
  <c r="BG536"/>
  <c r="BF536"/>
  <c r="T536"/>
  <c r="R536"/>
  <c r="P536"/>
  <c r="BI534"/>
  <c r="BH534"/>
  <c r="BG534"/>
  <c r="BF534"/>
  <c r="T534"/>
  <c r="R534"/>
  <c r="P534"/>
  <c r="BI531"/>
  <c r="BH531"/>
  <c r="BG531"/>
  <c r="BF531"/>
  <c r="T531"/>
  <c r="R531"/>
  <c r="P531"/>
  <c r="BI528"/>
  <c r="BH528"/>
  <c r="BG528"/>
  <c r="BF528"/>
  <c r="T528"/>
  <c r="R528"/>
  <c r="P528"/>
  <c r="BI526"/>
  <c r="BH526"/>
  <c r="BG526"/>
  <c r="BF526"/>
  <c r="T526"/>
  <c r="R526"/>
  <c r="P526"/>
  <c r="BI524"/>
  <c r="BH524"/>
  <c r="BG524"/>
  <c r="BF524"/>
  <c r="T524"/>
  <c r="R524"/>
  <c r="P524"/>
  <c r="BI522"/>
  <c r="BH522"/>
  <c r="BG522"/>
  <c r="BF522"/>
  <c r="T522"/>
  <c r="R522"/>
  <c r="P522"/>
  <c r="BI520"/>
  <c r="BH520"/>
  <c r="BG520"/>
  <c r="BF520"/>
  <c r="T520"/>
  <c r="R520"/>
  <c r="P520"/>
  <c r="BI518"/>
  <c r="BH518"/>
  <c r="BG518"/>
  <c r="BF518"/>
  <c r="T518"/>
  <c r="R518"/>
  <c r="P518"/>
  <c r="BI516"/>
  <c r="BH516"/>
  <c r="BG516"/>
  <c r="BF516"/>
  <c r="T516"/>
  <c r="R516"/>
  <c r="P516"/>
  <c r="BI515"/>
  <c r="BH515"/>
  <c r="BG515"/>
  <c r="BF515"/>
  <c r="T515"/>
  <c r="R515"/>
  <c r="P515"/>
  <c r="BI514"/>
  <c r="BH514"/>
  <c r="BG514"/>
  <c r="BF514"/>
  <c r="T514"/>
  <c r="R514"/>
  <c r="P514"/>
  <c r="BI512"/>
  <c r="BH512"/>
  <c r="BG512"/>
  <c r="BF512"/>
  <c r="T512"/>
  <c r="R512"/>
  <c r="P512"/>
  <c r="BI511"/>
  <c r="BH511"/>
  <c r="BG511"/>
  <c r="BF511"/>
  <c r="T511"/>
  <c r="R511"/>
  <c r="P511"/>
  <c r="BI510"/>
  <c r="BH510"/>
  <c r="BG510"/>
  <c r="BF510"/>
  <c r="T510"/>
  <c r="R510"/>
  <c r="P510"/>
  <c r="BI509"/>
  <c r="BH509"/>
  <c r="BG509"/>
  <c r="BF509"/>
  <c r="T509"/>
  <c r="R509"/>
  <c r="P509"/>
  <c r="BI507"/>
  <c r="BH507"/>
  <c r="BG507"/>
  <c r="BF507"/>
  <c r="T507"/>
  <c r="R507"/>
  <c r="P507"/>
  <c r="BI505"/>
  <c r="BH505"/>
  <c r="BG505"/>
  <c r="BF505"/>
  <c r="T505"/>
  <c r="R505"/>
  <c r="P505"/>
  <c r="BI502"/>
  <c r="BH502"/>
  <c r="BG502"/>
  <c r="BF502"/>
  <c r="T502"/>
  <c r="R502"/>
  <c r="P502"/>
  <c r="BI500"/>
  <c r="BH500"/>
  <c r="BG500"/>
  <c r="BF500"/>
  <c r="T500"/>
  <c r="R500"/>
  <c r="P500"/>
  <c r="BI498"/>
  <c r="BH498"/>
  <c r="BG498"/>
  <c r="BF498"/>
  <c r="T498"/>
  <c r="R498"/>
  <c r="P498"/>
  <c r="BI496"/>
  <c r="BH496"/>
  <c r="BG496"/>
  <c r="BF496"/>
  <c r="T496"/>
  <c r="R496"/>
  <c r="P496"/>
  <c r="BI494"/>
  <c r="BH494"/>
  <c r="BG494"/>
  <c r="BF494"/>
  <c r="T494"/>
  <c r="R494"/>
  <c r="P494"/>
  <c r="BI492"/>
  <c r="BH492"/>
  <c r="BG492"/>
  <c r="BF492"/>
  <c r="T492"/>
  <c r="R492"/>
  <c r="P492"/>
  <c r="BI490"/>
  <c r="BH490"/>
  <c r="BG490"/>
  <c r="BF490"/>
  <c r="T490"/>
  <c r="R490"/>
  <c r="P490"/>
  <c r="BI487"/>
  <c r="BH487"/>
  <c r="BG487"/>
  <c r="BF487"/>
  <c r="T487"/>
  <c r="R487"/>
  <c r="P487"/>
  <c r="BI485"/>
  <c r="BH485"/>
  <c r="BG485"/>
  <c r="BF485"/>
  <c r="T485"/>
  <c r="R485"/>
  <c r="P485"/>
  <c r="BI482"/>
  <c r="BH482"/>
  <c r="BG482"/>
  <c r="BF482"/>
  <c r="T482"/>
  <c r="R482"/>
  <c r="P482"/>
  <c r="BI479"/>
  <c r="BH479"/>
  <c r="BG479"/>
  <c r="BF479"/>
  <c r="T479"/>
  <c r="R479"/>
  <c r="P479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71"/>
  <c r="BH471"/>
  <c r="BG471"/>
  <c r="BF471"/>
  <c r="T471"/>
  <c r="R471"/>
  <c r="P471"/>
  <c r="BI468"/>
  <c r="BH468"/>
  <c r="BG468"/>
  <c r="BF468"/>
  <c r="T468"/>
  <c r="R468"/>
  <c r="P468"/>
  <c r="BI464"/>
  <c r="BH464"/>
  <c r="BG464"/>
  <c r="BF464"/>
  <c r="T464"/>
  <c r="T463"/>
  <c r="R464"/>
  <c r="R463"/>
  <c r="P464"/>
  <c r="P463"/>
  <c r="BI460"/>
  <c r="BH460"/>
  <c r="BG460"/>
  <c r="BF460"/>
  <c r="T460"/>
  <c r="R460"/>
  <c r="P460"/>
  <c r="BI458"/>
  <c r="BH458"/>
  <c r="BG458"/>
  <c r="BF458"/>
  <c r="T458"/>
  <c r="R458"/>
  <c r="P458"/>
  <c r="BI455"/>
  <c r="BH455"/>
  <c r="BG455"/>
  <c r="BF455"/>
  <c r="T455"/>
  <c r="R455"/>
  <c r="P455"/>
  <c r="BI453"/>
  <c r="BH453"/>
  <c r="BG453"/>
  <c r="BF453"/>
  <c r="T453"/>
  <c r="R453"/>
  <c r="P453"/>
  <c r="BI452"/>
  <c r="BH452"/>
  <c r="BG452"/>
  <c r="BF452"/>
  <c r="T452"/>
  <c r="R452"/>
  <c r="P452"/>
  <c r="BI450"/>
  <c r="BH450"/>
  <c r="BG450"/>
  <c r="BF450"/>
  <c r="T450"/>
  <c r="R450"/>
  <c r="P450"/>
  <c r="BI448"/>
  <c r="BH448"/>
  <c r="BG448"/>
  <c r="BF448"/>
  <c r="T448"/>
  <c r="R448"/>
  <c r="P448"/>
  <c r="BI446"/>
  <c r="BH446"/>
  <c r="BG446"/>
  <c r="BF446"/>
  <c r="T446"/>
  <c r="R446"/>
  <c r="P446"/>
  <c r="BI444"/>
  <c r="BH444"/>
  <c r="BG444"/>
  <c r="BF444"/>
  <c r="T444"/>
  <c r="R444"/>
  <c r="P444"/>
  <c r="BI442"/>
  <c r="BH442"/>
  <c r="BG442"/>
  <c r="BF442"/>
  <c r="T442"/>
  <c r="R442"/>
  <c r="P442"/>
  <c r="BI439"/>
  <c r="BH439"/>
  <c r="BG439"/>
  <c r="BF439"/>
  <c r="T439"/>
  <c r="R439"/>
  <c r="P439"/>
  <c r="BI438"/>
  <c r="BH438"/>
  <c r="BG438"/>
  <c r="BF438"/>
  <c r="T438"/>
  <c r="R438"/>
  <c r="P438"/>
  <c r="BI437"/>
  <c r="BH437"/>
  <c r="BG437"/>
  <c r="BF437"/>
  <c r="T437"/>
  <c r="R437"/>
  <c r="P437"/>
  <c r="BI435"/>
  <c r="BH435"/>
  <c r="BG435"/>
  <c r="BF435"/>
  <c r="T435"/>
  <c r="R435"/>
  <c r="P435"/>
  <c r="BI432"/>
  <c r="BH432"/>
  <c r="BG432"/>
  <c r="BF432"/>
  <c r="T432"/>
  <c r="R432"/>
  <c r="P432"/>
  <c r="BI430"/>
  <c r="BH430"/>
  <c r="BG430"/>
  <c r="BF430"/>
  <c r="T430"/>
  <c r="R430"/>
  <c r="P430"/>
  <c r="BI427"/>
  <c r="BH427"/>
  <c r="BG427"/>
  <c r="BF427"/>
  <c r="T427"/>
  <c r="R427"/>
  <c r="P427"/>
  <c r="BI425"/>
  <c r="BH425"/>
  <c r="BG425"/>
  <c r="BF425"/>
  <c r="T425"/>
  <c r="R425"/>
  <c r="P425"/>
  <c r="BI422"/>
  <c r="BH422"/>
  <c r="BG422"/>
  <c r="BF422"/>
  <c r="T422"/>
  <c r="R422"/>
  <c r="P422"/>
  <c r="BI419"/>
  <c r="BH419"/>
  <c r="BG419"/>
  <c r="BF419"/>
  <c r="T419"/>
  <c r="R419"/>
  <c r="P419"/>
  <c r="BI416"/>
  <c r="BH416"/>
  <c r="BG416"/>
  <c r="BF416"/>
  <c r="T416"/>
  <c r="R416"/>
  <c r="P416"/>
  <c r="BI413"/>
  <c r="BH413"/>
  <c r="BG413"/>
  <c r="BF413"/>
  <c r="T413"/>
  <c r="R413"/>
  <c r="P413"/>
  <c r="BI411"/>
  <c r="BH411"/>
  <c r="BG411"/>
  <c r="BF411"/>
  <c r="T411"/>
  <c r="R411"/>
  <c r="P411"/>
  <c r="BI409"/>
  <c r="BH409"/>
  <c r="BG409"/>
  <c r="BF409"/>
  <c r="T409"/>
  <c r="R409"/>
  <c r="P409"/>
  <c r="BI406"/>
  <c r="BH406"/>
  <c r="BG406"/>
  <c r="BF406"/>
  <c r="T406"/>
  <c r="R406"/>
  <c r="P406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7"/>
  <c r="BH397"/>
  <c r="BG397"/>
  <c r="BF397"/>
  <c r="T397"/>
  <c r="R397"/>
  <c r="P397"/>
  <c r="BI395"/>
  <c r="BH395"/>
  <c r="BG395"/>
  <c r="BF395"/>
  <c r="T395"/>
  <c r="R395"/>
  <c r="P395"/>
  <c r="BI394"/>
  <c r="BH394"/>
  <c r="BG394"/>
  <c r="BF394"/>
  <c r="T394"/>
  <c r="R394"/>
  <c r="P394"/>
  <c r="BI392"/>
  <c r="BH392"/>
  <c r="BG392"/>
  <c r="BF392"/>
  <c r="T392"/>
  <c r="R392"/>
  <c r="P392"/>
  <c r="BI390"/>
  <c r="BH390"/>
  <c r="BG390"/>
  <c r="BF390"/>
  <c r="T390"/>
  <c r="R390"/>
  <c r="P390"/>
  <c r="BI388"/>
  <c r="BH388"/>
  <c r="BG388"/>
  <c r="BF388"/>
  <c r="T388"/>
  <c r="R388"/>
  <c r="P388"/>
  <c r="BI385"/>
  <c r="BH385"/>
  <c r="BG385"/>
  <c r="BF385"/>
  <c r="T385"/>
  <c r="R385"/>
  <c r="P385"/>
  <c r="BI383"/>
  <c r="BH383"/>
  <c r="BG383"/>
  <c r="BF383"/>
  <c r="T383"/>
  <c r="R383"/>
  <c r="P383"/>
  <c r="BI381"/>
  <c r="BH381"/>
  <c r="BG381"/>
  <c r="BF381"/>
  <c r="T381"/>
  <c r="R381"/>
  <c r="P381"/>
  <c r="BI379"/>
  <c r="BH379"/>
  <c r="BG379"/>
  <c r="BF379"/>
  <c r="T379"/>
  <c r="R379"/>
  <c r="P379"/>
  <c r="BI376"/>
  <c r="BH376"/>
  <c r="BG376"/>
  <c r="BF376"/>
  <c r="T376"/>
  <c r="R376"/>
  <c r="P376"/>
  <c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2"/>
  <c r="BH362"/>
  <c r="BG362"/>
  <c r="BF362"/>
  <c r="T362"/>
  <c r="R362"/>
  <c r="P362"/>
  <c r="BI354"/>
  <c r="BH354"/>
  <c r="BG354"/>
  <c r="BF354"/>
  <c r="T354"/>
  <c r="R354"/>
  <c r="P354"/>
  <c r="BI351"/>
  <c r="BH351"/>
  <c r="BG351"/>
  <c r="BF351"/>
  <c r="T351"/>
  <c r="R351"/>
  <c r="P351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18"/>
  <c r="BH318"/>
  <c r="BG318"/>
  <c r="BF318"/>
  <c r="T318"/>
  <c r="R318"/>
  <c r="P318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5"/>
  <c r="BH295"/>
  <c r="BG295"/>
  <c r="BF295"/>
  <c r="T295"/>
  <c r="R295"/>
  <c r="P295"/>
  <c r="BI282"/>
  <c r="BH282"/>
  <c r="BG282"/>
  <c r="BF282"/>
  <c r="T282"/>
  <c r="R282"/>
  <c r="P282"/>
  <c r="BI279"/>
  <c r="BH279"/>
  <c r="BG279"/>
  <c r="BF279"/>
  <c r="T279"/>
  <c r="R279"/>
  <c r="P279"/>
  <c r="BI276"/>
  <c r="BH276"/>
  <c r="BG276"/>
  <c r="BF276"/>
  <c r="T276"/>
  <c r="R276"/>
  <c r="P276"/>
  <c r="BI273"/>
  <c r="BH273"/>
  <c r="BG273"/>
  <c r="BF273"/>
  <c r="T273"/>
  <c r="R273"/>
  <c r="P273"/>
  <c r="BI266"/>
  <c r="BH266"/>
  <c r="BG266"/>
  <c r="BF266"/>
  <c r="T266"/>
  <c r="R266"/>
  <c r="P266"/>
  <c r="BI262"/>
  <c r="BH262"/>
  <c r="BG262"/>
  <c r="BF262"/>
  <c r="T262"/>
  <c r="R262"/>
  <c r="P262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R250"/>
  <c r="P250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0"/>
  <c r="BH210"/>
  <c r="BG210"/>
  <c r="BF210"/>
  <c r="T210"/>
  <c r="R210"/>
  <c r="P210"/>
  <c r="BI206"/>
  <c r="BH206"/>
  <c r="BG206"/>
  <c r="BF206"/>
  <c r="T206"/>
  <c r="R206"/>
  <c r="P206"/>
  <c r="BI203"/>
  <c r="BH203"/>
  <c r="BG203"/>
  <c r="BF203"/>
  <c r="T203"/>
  <c r="R203"/>
  <c r="P203"/>
  <c r="BI196"/>
  <c r="BH196"/>
  <c r="BG196"/>
  <c r="BF196"/>
  <c r="T196"/>
  <c r="R196"/>
  <c r="P196"/>
  <c r="BI190"/>
  <c r="BH190"/>
  <c r="BG190"/>
  <c r="BF190"/>
  <c r="T190"/>
  <c r="R190"/>
  <c r="P190"/>
  <c r="BI188"/>
  <c r="BH188"/>
  <c r="BG188"/>
  <c r="BF188"/>
  <c r="T188"/>
  <c r="R188"/>
  <c r="P188"/>
  <c r="BI183"/>
  <c r="BH183"/>
  <c r="BG183"/>
  <c r="BF183"/>
  <c r="T183"/>
  <c r="R183"/>
  <c r="P183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38"/>
  <c r="BH138"/>
  <c r="BG138"/>
  <c r="BF138"/>
  <c r="T138"/>
  <c r="R138"/>
  <c r="P138"/>
  <c r="BI130"/>
  <c r="BH130"/>
  <c r="BG130"/>
  <c r="BF130"/>
  <c r="T130"/>
  <c r="R130"/>
  <c r="P130"/>
  <c r="BI125"/>
  <c r="BH125"/>
  <c r="BG125"/>
  <c r="BF125"/>
  <c r="T125"/>
  <c r="R125"/>
  <c r="P125"/>
  <c r="BI121"/>
  <c r="BH121"/>
  <c r="BG121"/>
  <c r="BF121"/>
  <c r="T121"/>
  <c r="R121"/>
  <c r="P121"/>
  <c r="BI119"/>
  <c r="BH119"/>
  <c r="BG119"/>
  <c r="BF119"/>
  <c r="T119"/>
  <c r="R119"/>
  <c r="P119"/>
  <c r="BI117"/>
  <c r="BH117"/>
  <c r="BG117"/>
  <c r="BF117"/>
  <c r="T117"/>
  <c r="R117"/>
  <c r="P117"/>
  <c r="BI115"/>
  <c r="BH115"/>
  <c r="BG115"/>
  <c r="BF115"/>
  <c r="T115"/>
  <c r="R115"/>
  <c r="P115"/>
  <c r="BI112"/>
  <c r="BH112"/>
  <c r="BG112"/>
  <c r="BF112"/>
  <c r="T112"/>
  <c r="R112"/>
  <c r="P112"/>
  <c r="BI110"/>
  <c r="BH110"/>
  <c r="BG110"/>
  <c r="BF110"/>
  <c r="T110"/>
  <c r="R110"/>
  <c r="P110"/>
  <c r="BI105"/>
  <c r="BH105"/>
  <c r="BG105"/>
  <c r="BF105"/>
  <c r="T105"/>
  <c r="R105"/>
  <c r="P105"/>
  <c r="J99"/>
  <c r="J98"/>
  <c r="F98"/>
  <c r="F96"/>
  <c r="E94"/>
  <c r="J55"/>
  <c r="J54"/>
  <c r="F54"/>
  <c r="F52"/>
  <c r="E50"/>
  <c r="J18"/>
  <c r="E18"/>
  <c r="F99"/>
  <c r="J17"/>
  <c r="J12"/>
  <c r="J96"/>
  <c r="E7"/>
  <c r="E92"/>
  <c i="2" r="J37"/>
  <c r="J36"/>
  <c i="1" r="AY55"/>
  <c i="2" r="J35"/>
  <c i="1" r="AX55"/>
  <c i="2" r="BI304"/>
  <c r="BH304"/>
  <c r="BG304"/>
  <c r="BF304"/>
  <c r="T304"/>
  <c r="R304"/>
  <c r="P304"/>
  <c r="BI301"/>
  <c r="BH301"/>
  <c r="BG301"/>
  <c r="BF301"/>
  <c r="T301"/>
  <c r="R301"/>
  <c r="P301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3"/>
  <c r="BH283"/>
  <c r="BG283"/>
  <c r="BF283"/>
  <c r="T283"/>
  <c r="R283"/>
  <c r="P283"/>
  <c r="BI279"/>
  <c r="BH279"/>
  <c r="BG279"/>
  <c r="BF279"/>
  <c r="T279"/>
  <c r="T278"/>
  <c r="R279"/>
  <c r="R278"/>
  <c r="P279"/>
  <c r="P278"/>
  <c r="BI275"/>
  <c r="BH275"/>
  <c r="BG275"/>
  <c r="BF275"/>
  <c r="T275"/>
  <c r="R275"/>
  <c r="P275"/>
  <c r="BI272"/>
  <c r="BH272"/>
  <c r="BG272"/>
  <c r="BF272"/>
  <c r="T272"/>
  <c r="R272"/>
  <c r="P272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59"/>
  <c r="BH259"/>
  <c r="BG259"/>
  <c r="BF259"/>
  <c r="T259"/>
  <c r="T258"/>
  <c r="R259"/>
  <c r="R258"/>
  <c r="P259"/>
  <c r="P258"/>
  <c r="BI256"/>
  <c r="BH256"/>
  <c r="BG256"/>
  <c r="BF256"/>
  <c r="T256"/>
  <c r="T255"/>
  <c r="R256"/>
  <c r="R255"/>
  <c r="P256"/>
  <c r="P255"/>
  <c r="BI253"/>
  <c r="BH253"/>
  <c r="BG253"/>
  <c r="BF253"/>
  <c r="T253"/>
  <c r="R253"/>
  <c r="P253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2"/>
  <c r="BH242"/>
  <c r="BG242"/>
  <c r="BF242"/>
  <c r="T242"/>
  <c r="R242"/>
  <c r="P242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1"/>
  <c r="BH191"/>
  <c r="BG191"/>
  <c r="BF191"/>
  <c r="T191"/>
  <c r="R191"/>
  <c r="P191"/>
  <c r="BI188"/>
  <c r="BH188"/>
  <c r="BG188"/>
  <c r="BF188"/>
  <c r="T188"/>
  <c r="R188"/>
  <c r="P188"/>
  <c r="BI181"/>
  <c r="BH181"/>
  <c r="BG181"/>
  <c r="BF181"/>
  <c r="T181"/>
  <c r="R181"/>
  <c r="P181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8"/>
  <c r="BH138"/>
  <c r="BG138"/>
  <c r="BF138"/>
  <c r="T138"/>
  <c r="R138"/>
  <c r="P138"/>
  <c r="BI133"/>
  <c r="BH133"/>
  <c r="BG133"/>
  <c r="BF133"/>
  <c r="T133"/>
  <c r="R133"/>
  <c r="P133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7"/>
  <c r="BH117"/>
  <c r="BG117"/>
  <c r="BF117"/>
  <c r="T117"/>
  <c r="R117"/>
  <c r="P117"/>
  <c r="BI114"/>
  <c r="BH114"/>
  <c r="BG114"/>
  <c r="BF114"/>
  <c r="T114"/>
  <c r="R114"/>
  <c r="P114"/>
  <c r="BI111"/>
  <c r="BH111"/>
  <c r="BG111"/>
  <c r="BF111"/>
  <c r="T111"/>
  <c r="R111"/>
  <c r="P111"/>
  <c r="BI109"/>
  <c r="BH109"/>
  <c r="BG109"/>
  <c r="BF109"/>
  <c r="T109"/>
  <c r="R109"/>
  <c r="P109"/>
  <c r="BI106"/>
  <c r="BH106"/>
  <c r="BG106"/>
  <c r="BF106"/>
  <c r="T106"/>
  <c r="R106"/>
  <c r="P106"/>
  <c r="BI104"/>
  <c r="BH104"/>
  <c r="BG104"/>
  <c r="BF104"/>
  <c r="T104"/>
  <c r="R104"/>
  <c r="P104"/>
  <c r="BI101"/>
  <c r="BH101"/>
  <c r="BG101"/>
  <c r="BF101"/>
  <c r="T101"/>
  <c r="R101"/>
  <c r="P101"/>
  <c r="BI96"/>
  <c r="BH96"/>
  <c r="BG96"/>
  <c r="BF96"/>
  <c r="T96"/>
  <c r="R96"/>
  <c r="P96"/>
  <c r="J90"/>
  <c r="J89"/>
  <c r="F89"/>
  <c r="F87"/>
  <c r="E85"/>
  <c r="J55"/>
  <c r="J54"/>
  <c r="F54"/>
  <c r="F52"/>
  <c r="E50"/>
  <c r="J18"/>
  <c r="E18"/>
  <c r="F90"/>
  <c r="J17"/>
  <c r="J12"/>
  <c r="J52"/>
  <c r="E7"/>
  <c r="E48"/>
  <c i="1" r="L50"/>
  <c r="AM50"/>
  <c r="AM49"/>
  <c r="L49"/>
  <c r="AM47"/>
  <c r="L47"/>
  <c r="L45"/>
  <c r="L44"/>
  <c i="2" r="J304"/>
  <c r="BK194"/>
  <c r="J109"/>
  <c r="BK230"/>
  <c r="J196"/>
  <c r="J173"/>
  <c r="J101"/>
  <c r="BK275"/>
  <c r="BK210"/>
  <c r="J128"/>
  <c r="J181"/>
  <c r="BK109"/>
  <c i="3" r="BK828"/>
  <c r="BK785"/>
  <c r="J714"/>
  <c r="BK635"/>
  <c r="J551"/>
  <c r="J538"/>
  <c r="J505"/>
  <c r="J390"/>
  <c r="BK279"/>
  <c r="BK196"/>
  <c r="J138"/>
  <c r="BK732"/>
  <c r="BK621"/>
  <c r="BK565"/>
  <c r="J475"/>
  <c r="J422"/>
  <c r="J381"/>
  <c r="BK255"/>
  <c r="J165"/>
  <c r="J818"/>
  <c r="BK738"/>
  <c r="J664"/>
  <c r="J616"/>
  <c r="J557"/>
  <c r="J492"/>
  <c r="BK432"/>
  <c r="BK367"/>
  <c r="BK230"/>
  <c r="J175"/>
  <c r="J780"/>
  <c r="BK681"/>
  <c r="J629"/>
  <c r="BK577"/>
  <c r="J520"/>
  <c r="J490"/>
  <c r="J442"/>
  <c r="J399"/>
  <c r="BK344"/>
  <c r="J266"/>
  <c r="J210"/>
  <c r="J105"/>
  <c i="4" r="BK170"/>
  <c r="J124"/>
  <c r="J202"/>
  <c r="J166"/>
  <c r="BK145"/>
  <c r="J101"/>
  <c r="J170"/>
  <c r="BK126"/>
  <c r="J140"/>
  <c r="BK112"/>
  <c i="5" r="BK226"/>
  <c r="J173"/>
  <c r="BK130"/>
  <c r="BK185"/>
  <c r="BK152"/>
  <c r="BK219"/>
  <c r="J185"/>
  <c r="J146"/>
  <c r="BK98"/>
  <c r="J196"/>
  <c r="J176"/>
  <c r="J109"/>
  <c i="6" r="BK270"/>
  <c r="BK226"/>
  <c r="J184"/>
  <c r="J136"/>
  <c r="BK104"/>
  <c r="BK272"/>
  <c r="J220"/>
  <c r="J165"/>
  <c r="BK111"/>
  <c r="BK263"/>
  <c r="J216"/>
  <c r="BK169"/>
  <c r="BK121"/>
  <c r="BK250"/>
  <c r="J219"/>
  <c r="J151"/>
  <c r="J96"/>
  <c i="7" r="J179"/>
  <c r="BK145"/>
  <c r="BK91"/>
  <c r="BK158"/>
  <c r="J96"/>
  <c r="BK179"/>
  <c r="BK161"/>
  <c r="J116"/>
  <c r="BK174"/>
  <c r="BK125"/>
  <c i="8" r="J106"/>
  <c r="BK106"/>
  <c r="BK87"/>
  <c i="2" r="J269"/>
  <c r="BK224"/>
  <c r="BK144"/>
  <c r="J104"/>
  <c r="BK251"/>
  <c r="J216"/>
  <c r="BK170"/>
  <c r="BK125"/>
  <c r="J285"/>
  <c r="BK201"/>
  <c r="BK162"/>
  <c r="BK266"/>
  <c r="BK147"/>
  <c i="3" r="J815"/>
  <c r="BK749"/>
  <c r="J738"/>
  <c r="BK664"/>
  <c r="J633"/>
  <c r="BK605"/>
  <c r="J540"/>
  <c r="BK460"/>
  <c r="J392"/>
  <c r="BK229"/>
  <c r="J152"/>
  <c r="BK740"/>
  <c r="BK622"/>
  <c r="J571"/>
  <c r="BK514"/>
  <c r="BK473"/>
  <c r="BK395"/>
  <c r="BK298"/>
  <c r="BK222"/>
  <c r="J808"/>
  <c r="BK752"/>
  <c r="BK662"/>
  <c r="BK562"/>
  <c r="BK496"/>
  <c r="J452"/>
  <c r="BK388"/>
  <c r="BK336"/>
  <c r="J250"/>
  <c r="BK183"/>
  <c r="BK729"/>
  <c r="J669"/>
  <c r="J605"/>
  <c r="J575"/>
  <c r="J565"/>
  <c r="BK512"/>
  <c r="J460"/>
  <c r="BK444"/>
  <c r="BK419"/>
  <c r="J373"/>
  <c r="BK351"/>
  <c r="J334"/>
  <c r="J303"/>
  <c r="BK239"/>
  <c r="J219"/>
  <c r="BK146"/>
  <c i="4" r="BK208"/>
  <c r="J180"/>
  <c r="J148"/>
  <c r="BK115"/>
  <c r="BK99"/>
  <c r="J193"/>
  <c r="J178"/>
  <c r="J162"/>
  <c r="J155"/>
  <c r="J134"/>
  <c r="BK104"/>
  <c r="BK200"/>
  <c r="J172"/>
  <c r="J161"/>
  <c r="BK147"/>
  <c r="J110"/>
  <c r="BK213"/>
  <c r="J200"/>
  <c r="J185"/>
  <c r="J164"/>
  <c r="J135"/>
  <c r="J95"/>
  <c i="5" r="J241"/>
  <c r="J207"/>
  <c r="J164"/>
  <c r="J144"/>
  <c r="BK109"/>
  <c r="BK228"/>
  <c r="J205"/>
  <c r="BK173"/>
  <c r="BK146"/>
  <c r="J231"/>
  <c r="J224"/>
  <c r="BK212"/>
  <c r="BK190"/>
  <c r="BK125"/>
  <c r="BK251"/>
  <c r="J203"/>
  <c r="J194"/>
  <c r="J166"/>
  <c r="J111"/>
  <c r="J101"/>
  <c i="6" r="J264"/>
  <c r="J243"/>
  <c r="BK231"/>
  <c r="BK199"/>
  <c r="BK187"/>
  <c r="BK176"/>
  <c r="J138"/>
  <c r="J107"/>
  <c r="BK89"/>
  <c r="J268"/>
  <c r="J254"/>
  <c r="BK229"/>
  <c r="J209"/>
  <c r="J169"/>
  <c r="J159"/>
  <c r="BK114"/>
  <c r="J110"/>
  <c r="BK285"/>
  <c r="BK276"/>
  <c r="BK257"/>
  <c r="J237"/>
  <c r="BK208"/>
  <c r="BK175"/>
  <c r="BK156"/>
  <c r="BK134"/>
  <c r="J123"/>
  <c r="BK294"/>
  <c r="J247"/>
  <c r="J214"/>
  <c r="BK211"/>
  <c r="J199"/>
  <c r="BK159"/>
  <c r="J146"/>
  <c r="BK108"/>
  <c i="7" r="J180"/>
  <c r="J171"/>
  <c r="J152"/>
  <c r="BK141"/>
  <c r="J113"/>
  <c r="J190"/>
  <c r="BK162"/>
  <c r="BK152"/>
  <c r="BK116"/>
  <c r="J188"/>
  <c r="BK169"/>
  <c r="BK131"/>
  <c r="J121"/>
  <c r="J88"/>
  <c r="BK184"/>
  <c r="BK155"/>
  <c r="J128"/>
  <c r="BK114"/>
  <c i="8" r="BK111"/>
  <c r="BK92"/>
  <c r="J109"/>
  <c r="BK114"/>
  <c r="BK90"/>
  <c i="2" r="J295"/>
  <c r="BK279"/>
  <c r="J251"/>
  <c r="J210"/>
  <c r="BK173"/>
  <c r="J150"/>
  <c r="BK114"/>
  <c r="BK106"/>
  <c r="BK285"/>
  <c r="BK233"/>
  <c r="J224"/>
  <c r="BK204"/>
  <c r="BK150"/>
  <c r="BK122"/>
  <c r="BK288"/>
  <c r="BK242"/>
  <c r="J204"/>
  <c r="BK167"/>
  <c r="J125"/>
  <c r="BK291"/>
  <c r="BK228"/>
  <c r="BK207"/>
  <c r="BK176"/>
  <c i="3" r="BK834"/>
  <c r="BK830"/>
  <c r="BK822"/>
  <c r="BK808"/>
  <c r="J746"/>
  <c r="BK717"/>
  <c r="BK688"/>
  <c r="J662"/>
  <c r="BK631"/>
  <c r="BK600"/>
  <c r="BK545"/>
  <c r="J518"/>
  <c r="BK507"/>
  <c r="J427"/>
  <c r="BK394"/>
  <c r="J370"/>
  <c r="J342"/>
  <c r="BK237"/>
  <c r="BK225"/>
  <c r="BK203"/>
  <c r="J117"/>
  <c r="BK812"/>
  <c r="BK720"/>
  <c r="BK629"/>
  <c r="BK616"/>
  <c r="J577"/>
  <c r="J536"/>
  <c r="BK526"/>
  <c r="J510"/>
  <c r="BK464"/>
  <c r="J432"/>
  <c r="BK416"/>
  <c r="BK392"/>
  <c r="BK311"/>
  <c r="J245"/>
  <c r="J169"/>
  <c r="J121"/>
  <c r="BK112"/>
  <c r="BK815"/>
  <c r="J754"/>
  <c r="BK693"/>
  <c r="BK666"/>
  <c r="J643"/>
  <c r="J606"/>
  <c r="BK592"/>
  <c r="BK542"/>
  <c r="J509"/>
  <c r="BK490"/>
  <c r="J473"/>
  <c r="BK455"/>
  <c r="J446"/>
  <c r="BK399"/>
  <c r="J344"/>
  <c r="J276"/>
  <c r="J229"/>
  <c r="BK188"/>
  <c r="J173"/>
  <c r="BK105"/>
  <c r="J767"/>
  <c r="J732"/>
  <c r="J690"/>
  <c r="BK643"/>
  <c r="J600"/>
  <c r="BK579"/>
  <c r="BK551"/>
  <c r="J528"/>
  <c r="BK494"/>
  <c r="BK446"/>
  <c r="BK439"/>
  <c r="J425"/>
  <c r="BK385"/>
  <c r="BK362"/>
  <c r="J311"/>
  <c r="BK248"/>
  <c r="J225"/>
  <c r="BK171"/>
  <c r="J143"/>
  <c i="4" r="BK195"/>
  <c r="BK183"/>
  <c r="BK150"/>
  <c r="J122"/>
  <c r="J112"/>
  <c r="J194"/>
  <c r="BK180"/>
  <c r="BK168"/>
  <c r="J157"/>
  <c r="J115"/>
  <c r="J213"/>
  <c r="BK189"/>
  <c r="J176"/>
  <c r="BK152"/>
  <c r="J195"/>
  <c r="BK182"/>
  <c r="J144"/>
  <c r="J126"/>
  <c i="5" r="J251"/>
  <c r="J219"/>
  <c r="BK203"/>
  <c r="BK168"/>
  <c r="J137"/>
  <c r="BK117"/>
  <c r="BK233"/>
  <c r="BK170"/>
  <c r="J154"/>
  <c r="J121"/>
  <c r="J221"/>
  <c r="J182"/>
  <c r="BK154"/>
  <c r="BK150"/>
  <c r="J140"/>
  <c r="BK111"/>
  <c r="J233"/>
  <c r="J190"/>
  <c r="BK160"/>
  <c r="J132"/>
  <c r="BK107"/>
  <c i="6" r="J267"/>
  <c r="BK234"/>
  <c r="BK225"/>
  <c r="J202"/>
  <c r="J180"/>
  <c r="BK142"/>
  <c r="BK112"/>
  <c r="J287"/>
  <c r="BK264"/>
  <c r="J257"/>
  <c r="J225"/>
  <c r="BK216"/>
  <c r="J181"/>
  <c r="J175"/>
  <c r="J166"/>
  <c r="J121"/>
  <c r="J100"/>
  <c r="J283"/>
  <c r="BK267"/>
  <c r="BK255"/>
  <c r="J245"/>
  <c r="J226"/>
  <c r="J207"/>
  <c r="J190"/>
  <c r="BK154"/>
  <c r="BK129"/>
  <c r="J114"/>
  <c r="BK296"/>
  <c r="BK249"/>
  <c r="BK242"/>
  <c r="J228"/>
  <c r="J173"/>
  <c r="BK138"/>
  <c r="BK123"/>
  <c r="J105"/>
  <c i="7" r="J173"/>
  <c r="J158"/>
  <c r="J149"/>
  <c r="J124"/>
  <c r="J98"/>
  <c r="BK177"/>
  <c r="BK166"/>
  <c r="J155"/>
  <c r="BK124"/>
  <c r="J85"/>
  <c r="J177"/>
  <c r="J148"/>
  <c r="J120"/>
  <c r="BK190"/>
  <c r="BK182"/>
  <c r="BK149"/>
  <c r="J132"/>
  <c r="BK120"/>
  <c r="BK101"/>
  <c i="8" r="J97"/>
  <c r="BK104"/>
  <c i="2" r="J106"/>
  <c r="J283"/>
  <c r="J266"/>
  <c r="J230"/>
  <c r="BK191"/>
  <c r="J122"/>
  <c r="J275"/>
  <c r="J242"/>
  <c r="BK198"/>
  <c r="J170"/>
  <c r="BK133"/>
  <c i="3" r="BK832"/>
  <c r="J830"/>
  <c r="BK820"/>
  <c r="BK754"/>
  <c r="J740"/>
  <c r="BK697"/>
  <c r="J673"/>
  <c r="J637"/>
  <c r="J614"/>
  <c r="J582"/>
  <c r="J534"/>
  <c r="BK515"/>
  <c r="BK492"/>
  <c r="J444"/>
  <c r="J395"/>
  <c r="BK383"/>
  <c r="J336"/>
  <c r="BK259"/>
  <c r="J222"/>
  <c r="BK190"/>
  <c r="J112"/>
  <c r="BK802"/>
  <c r="J675"/>
  <c r="J666"/>
  <c r="J611"/>
  <c r="J586"/>
  <c r="BK559"/>
  <c r="BK528"/>
  <c r="J511"/>
  <c r="J471"/>
  <c r="BK435"/>
  <c r="J419"/>
  <c r="J394"/>
  <c r="J340"/>
  <c r="J273"/>
  <c r="J237"/>
  <c r="BK206"/>
  <c r="BK175"/>
  <c r="J125"/>
  <c r="J812"/>
  <c r="J757"/>
  <c r="BK735"/>
  <c r="BK690"/>
  <c r="J659"/>
  <c r="J640"/>
  <c r="BK597"/>
  <c r="BK540"/>
  <c r="BK524"/>
  <c r="J498"/>
  <c r="BK487"/>
  <c r="J453"/>
  <c r="J439"/>
  <c r="J362"/>
  <c r="J318"/>
  <c r="BK266"/>
  <c r="J227"/>
  <c r="J203"/>
  <c r="BK165"/>
  <c r="J805"/>
  <c r="J764"/>
  <c r="BK692"/>
  <c r="J688"/>
  <c r="BK633"/>
  <c r="BK614"/>
  <c r="BK586"/>
  <c r="J559"/>
  <c r="J542"/>
  <c r="BK510"/>
  <c r="J496"/>
  <c r="BK468"/>
  <c r="J448"/>
  <c r="BK422"/>
  <c r="BK381"/>
  <c r="J354"/>
  <c r="J298"/>
  <c r="BK262"/>
  <c r="BK216"/>
  <c r="BK152"/>
  <c r="BK125"/>
  <c i="4" r="BK210"/>
  <c r="J190"/>
  <c r="BK162"/>
  <c r="J131"/>
  <c r="J208"/>
  <c r="J189"/>
  <c r="BK164"/>
  <c r="BK159"/>
  <c r="J149"/>
  <c r="BK129"/>
  <c r="BK93"/>
  <c r="BK193"/>
  <c r="J183"/>
  <c r="BK166"/>
  <c r="BK134"/>
  <c r="BK190"/>
  <c r="J152"/>
  <c r="BK131"/>
  <c r="J99"/>
  <c i="5" r="J244"/>
  <c r="BK209"/>
  <c r="BK148"/>
  <c r="J135"/>
  <c r="BK103"/>
  <c r="BK224"/>
  <c r="J157"/>
  <c r="BK140"/>
  <c r="J226"/>
  <c r="J198"/>
  <c r="J188"/>
  <c r="J152"/>
  <c r="J117"/>
  <c r="J107"/>
  <c r="J200"/>
  <c r="J168"/>
  <c r="BK135"/>
  <c i="6" r="J291"/>
  <c r="BK253"/>
  <c r="BK223"/>
  <c r="J186"/>
  <c r="J157"/>
  <c r="J127"/>
  <c r="J111"/>
  <c r="J86"/>
  <c r="BK265"/>
  <c r="J250"/>
  <c r="J217"/>
  <c r="BK180"/>
  <c r="BK167"/>
  <c r="J118"/>
  <c r="BK291"/>
  <c r="J265"/>
  <c r="J253"/>
  <c r="J232"/>
  <c r="J212"/>
  <c r="J176"/>
  <c r="BK151"/>
  <c r="BK125"/>
  <c r="BK100"/>
  <c r="BK268"/>
  <c r="J229"/>
  <c r="BK207"/>
  <c r="J167"/>
  <c r="BK140"/>
  <c r="BK113"/>
  <c r="J91"/>
  <c i="7" r="J174"/>
  <c r="BK159"/>
  <c r="BK132"/>
  <c r="J94"/>
  <c r="BK176"/>
  <c r="BK154"/>
  <c r="BK117"/>
  <c r="BK195"/>
  <c r="J176"/>
  <c r="J145"/>
  <c r="J125"/>
  <c r="J91"/>
  <c r="BK172"/>
  <c r="BK148"/>
  <c r="J131"/>
  <c r="BK103"/>
  <c i="8" r="BK100"/>
  <c r="BK102"/>
  <c i="2" r="BK263"/>
  <c r="J233"/>
  <c r="J167"/>
  <c r="BK128"/>
  <c r="BK248"/>
  <c r="J214"/>
  <c r="BK159"/>
  <c r="J114"/>
  <c r="BK238"/>
  <c r="J176"/>
  <c r="J279"/>
  <c r="J144"/>
  <c i="3" r="BK836"/>
  <c r="J825"/>
  <c r="J752"/>
  <c r="BK726"/>
  <c r="BK659"/>
  <c r="J584"/>
  <c r="J526"/>
  <c r="BK430"/>
  <c r="BK373"/>
  <c r="J233"/>
  <c r="J155"/>
  <c r="BK110"/>
  <c r="J670"/>
  <c r="BK582"/>
  <c r="J515"/>
  <c r="BK453"/>
  <c r="J397"/>
  <c r="BK282"/>
  <c r="BK177"/>
  <c r="BK130"/>
  <c r="J770"/>
  <c r="BK694"/>
  <c r="J653"/>
  <c r="BK594"/>
  <c r="BK520"/>
  <c r="BK458"/>
  <c r="J409"/>
  <c r="J316"/>
  <c r="J259"/>
  <c r="J190"/>
  <c r="BK770"/>
  <c r="J697"/>
  <c r="J646"/>
  <c r="J589"/>
  <c r="BK548"/>
  <c r="BK498"/>
  <c r="J458"/>
  <c r="J413"/>
  <c r="BK313"/>
  <c r="J242"/>
  <c r="BK158"/>
  <c i="4" r="BK194"/>
  <c r="BK149"/>
  <c r="J108"/>
  <c r="BK185"/>
  <c r="BK161"/>
  <c r="BK132"/>
  <c r="BK205"/>
  <c r="BK155"/>
  <c r="J187"/>
  <c r="J132"/>
  <c i="5" r="BK246"/>
  <c r="BK205"/>
  <c r="J162"/>
  <c r="J218"/>
  <c r="BK164"/>
  <c r="BK101"/>
  <c r="BK196"/>
  <c r="J138"/>
  <c r="J123"/>
  <c r="J216"/>
  <c r="BK162"/>
  <c r="BK128"/>
  <c i="6" r="BK261"/>
  <c r="BK219"/>
  <c r="BK181"/>
  <c r="J144"/>
  <c r="BK91"/>
  <c r="J255"/>
  <c r="J208"/>
  <c r="J178"/>
  <c r="BK96"/>
  <c r="BK254"/>
  <c r="J242"/>
  <c r="J201"/>
  <c r="BK132"/>
  <c r="J98"/>
  <c r="BK243"/>
  <c r="BK166"/>
  <c r="BK107"/>
  <c i="7" r="BK170"/>
  <c r="J154"/>
  <c r="BK121"/>
  <c r="J172"/>
  <c r="J108"/>
  <c r="BK171"/>
  <c r="BK127"/>
  <c r="BK94"/>
  <c r="BK144"/>
  <c r="BK113"/>
  <c i="8" r="BK95"/>
  <c r="BK97"/>
  <c r="J95"/>
  <c i="2" r="J293"/>
  <c r="BK256"/>
  <c r="BK212"/>
  <c r="BK154"/>
  <c r="J111"/>
  <c r="J263"/>
  <c r="BK245"/>
  <c r="J201"/>
  <c r="BK156"/>
  <c r="BK295"/>
  <c r="BK235"/>
  <c r="BK181"/>
  <c r="J138"/>
  <c r="BK196"/>
  <c r="BK111"/>
  <c i="3" r="BK767"/>
  <c r="J720"/>
  <c r="J694"/>
  <c r="J655"/>
  <c r="J592"/>
  <c r="J514"/>
  <c r="BK437"/>
  <c r="J351"/>
  <c r="J248"/>
  <c r="J188"/>
  <c r="BK777"/>
  <c r="J648"/>
  <c r="BK584"/>
  <c r="BK531"/>
  <c r="J455"/>
  <c r="BK425"/>
  <c r="BK390"/>
  <c r="J262"/>
  <c r="J167"/>
  <c r="BK119"/>
  <c r="BK774"/>
  <c r="J692"/>
  <c r="BK646"/>
  <c r="BK589"/>
  <c r="J512"/>
  <c r="J464"/>
  <c r="J416"/>
  <c r="BK300"/>
  <c r="J228"/>
  <c r="J171"/>
  <c r="J777"/>
  <c r="BK683"/>
  <c r="J631"/>
  <c i="2" r="BK283"/>
  <c r="BK253"/>
  <c r="J152"/>
  <c r="J141"/>
  <c r="BK96"/>
  <c r="J272"/>
  <c r="BK221"/>
  <c r="J133"/>
  <c r="BK293"/>
  <c r="BK259"/>
  <c r="J198"/>
  <c r="J154"/>
  <c r="J238"/>
  <c r="J212"/>
  <c i="3" r="J832"/>
  <c r="BK818"/>
  <c r="BK743"/>
  <c r="J683"/>
  <c r="BK653"/>
  <c r="BK609"/>
  <c r="BK516"/>
  <c r="J477"/>
  <c r="BK397"/>
  <c r="BK338"/>
  <c r="BK227"/>
  <c r="J183"/>
  <c r="J749"/>
  <c r="J635"/>
  <c r="BK604"/>
  <c r="BK534"/>
  <c r="BK502"/>
  <c r="BK438"/>
  <c r="J411"/>
  <c r="BK316"/>
  <c r="J235"/>
  <c r="BK115"/>
  <c r="J802"/>
  <c r="J681"/>
  <c r="BK637"/>
  <c r="BK575"/>
  <c r="J502"/>
  <c r="BK477"/>
  <c r="J450"/>
  <c r="J385"/>
  <c r="J282"/>
  <c r="BK219"/>
  <c r="J130"/>
  <c r="BK757"/>
  <c r="J656"/>
  <c r="J604"/>
  <c r="J568"/>
  <c r="BK511"/>
  <c r="BK471"/>
  <c r="BK427"/>
  <c r="J367"/>
  <c r="J300"/>
  <c r="BK228"/>
  <c r="BK149"/>
  <c r="BK121"/>
  <c i="4" r="J182"/>
  <c r="BK136"/>
  <c r="BK95"/>
  <c r="J177"/>
  <c r="BK153"/>
  <c r="BK192"/>
  <c r="BK177"/>
  <c r="BK142"/>
  <c r="BK157"/>
  <c r="BK101"/>
  <c i="5" r="BK214"/>
  <c r="BK138"/>
  <c r="BK231"/>
  <c r="BK182"/>
  <c r="J130"/>
  <c r="J209"/>
  <c r="J170"/>
  <c r="BK238"/>
  <c r="BK188"/>
  <c r="BK137"/>
  <c i="6" r="J289"/>
  <c r="J240"/>
  <c r="J198"/>
  <c r="J172"/>
  <c r="BK116"/>
  <c r="J285"/>
  <c r="J231"/>
  <c r="BK190"/>
  <c r="J170"/>
  <c r="J132"/>
  <c r="BK287"/>
  <c r="J234"/>
  <c r="J211"/>
  <c r="BK146"/>
  <c r="J294"/>
  <c r="BK240"/>
  <c r="J193"/>
  <c r="J183"/>
  <c r="J125"/>
  <c r="BK86"/>
  <c i="7" r="BK164"/>
  <c r="J138"/>
  <c r="J103"/>
  <c r="J184"/>
  <c r="J144"/>
  <c r="J195"/>
  <c r="BK138"/>
  <c r="BK188"/>
  <c r="BK156"/>
  <c r="BK135"/>
  <c r="BK88"/>
  <c i="8" r="J114"/>
  <c r="J111"/>
  <c i="2" r="BK301"/>
  <c r="J235"/>
  <c r="J188"/>
  <c r="J162"/>
  <c r="J117"/>
  <c r="J288"/>
  <c r="J228"/>
  <c r="J191"/>
  <c r="BK104"/>
  <c r="BK272"/>
  <c r="J256"/>
  <c r="J218"/>
  <c r="BK117"/>
  <c r="BK218"/>
  <c i="1" r="AS54"/>
  <c i="3" r="BK557"/>
  <c r="BK482"/>
  <c r="J403"/>
  <c r="J376"/>
  <c r="BK334"/>
  <c r="J216"/>
  <c r="J119"/>
  <c r="BK673"/>
  <c r="BK606"/>
  <c r="J547"/>
  <c r="J500"/>
  <c r="BK442"/>
  <c r="BK413"/>
  <c r="J338"/>
  <c r="J239"/>
  <c r="J149"/>
  <c r="J820"/>
  <c r="J717"/>
  <c r="BK675"/>
  <c r="J622"/>
  <c r="J609"/>
  <c r="BK536"/>
  <c r="J485"/>
  <c r="J438"/>
  <c r="BK370"/>
  <c r="BK273"/>
  <c r="J196"/>
  <c r="J110"/>
  <c r="J693"/>
  <c r="BK648"/>
  <c r="J597"/>
  <c r="J545"/>
  <c r="BK522"/>
  <c r="BK505"/>
  <c r="J487"/>
  <c r="J435"/>
  <c r="J401"/>
  <c r="BK276"/>
  <c r="BK250"/>
  <c r="BK167"/>
  <c r="BK117"/>
  <c i="4" r="J192"/>
  <c r="J153"/>
  <c r="J129"/>
  <c r="BK220"/>
  <c r="BK172"/>
  <c r="J147"/>
  <c r="J118"/>
  <c r="J210"/>
  <c r="BK187"/>
  <c r="BK124"/>
  <c r="J93"/>
  <c r="J205"/>
  <c r="J198"/>
  <c r="J142"/>
  <c r="BK122"/>
  <c i="5" r="BK216"/>
  <c r="BK176"/>
  <c r="BK132"/>
  <c r="J98"/>
  <c r="J184"/>
  <c r="BK156"/>
  <c r="BK123"/>
  <c r="BK200"/>
  <c r="J160"/>
  <c r="J142"/>
  <c r="BK114"/>
  <c r="J235"/>
  <c r="J179"/>
  <c r="J156"/>
  <c i="6" r="J272"/>
  <c r="BK220"/>
  <c r="BK183"/>
  <c r="J154"/>
  <c r="BK118"/>
  <c r="BK283"/>
  <c r="J263"/>
  <c r="BK222"/>
  <c r="BK184"/>
  <c r="J129"/>
  <c r="J94"/>
  <c r="J261"/>
  <c r="BK247"/>
  <c r="J223"/>
  <c r="J191"/>
  <c r="BK149"/>
  <c r="BK105"/>
  <c r="BK258"/>
  <c r="BK212"/>
  <c r="BK186"/>
  <c r="J116"/>
  <c r="BK98"/>
  <c i="7" r="J162"/>
  <c r="J136"/>
  <c r="BK96"/>
  <c r="BK173"/>
  <c r="J127"/>
  <c r="BK98"/>
  <c r="J156"/>
  <c r="BK108"/>
  <c r="J170"/>
  <c r="J142"/>
  <c r="J105"/>
  <c i="8" r="J102"/>
  <c r="J87"/>
  <c r="J100"/>
  <c i="2" r="J259"/>
  <c r="BK214"/>
  <c r="J156"/>
  <c r="BK138"/>
  <c r="J291"/>
  <c r="J253"/>
  <c r="J194"/>
  <c r="BK304"/>
  <c r="BK269"/>
  <c r="J221"/>
  <c r="BK188"/>
  <c r="BK152"/>
  <c r="J245"/>
  <c r="BK141"/>
  <c r="J96"/>
  <c i="3" r="J834"/>
  <c r="J828"/>
  <c r="BK764"/>
  <c r="J735"/>
  <c r="BK640"/>
  <c r="J562"/>
  <c r="J531"/>
  <c r="BK479"/>
  <c r="BK448"/>
  <c r="J379"/>
  <c r="BK318"/>
  <c r="BK173"/>
  <c r="J146"/>
  <c r="BK746"/>
  <c r="BK669"/>
  <c r="BK602"/>
  <c r="J548"/>
  <c r="J494"/>
  <c r="BK450"/>
  <c r="J406"/>
  <c r="BK379"/>
  <c r="J279"/>
  <c r="BK210"/>
  <c r="J158"/>
  <c r="BK780"/>
  <c r="J729"/>
  <c r="BK678"/>
  <c r="J628"/>
  <c r="BK568"/>
  <c r="J522"/>
  <c r="BK500"/>
  <c r="J430"/>
  <c r="BK376"/>
  <c r="J313"/>
  <c r="J255"/>
  <c r="J206"/>
  <c r="BK138"/>
  <c r="BK723"/>
  <c r="J678"/>
  <c r="BK611"/>
  <c r="BK571"/>
  <c r="J516"/>
  <c r="BK509"/>
  <c r="J482"/>
  <c r="BK406"/>
  <c r="BK342"/>
  <c r="J295"/>
  <c r="BK235"/>
  <c r="BK155"/>
  <c r="J115"/>
  <c i="4" r="BK173"/>
  <c r="BK144"/>
  <c r="J220"/>
  <c r="BK174"/>
  <c r="BK148"/>
  <c r="BK135"/>
  <c r="BK198"/>
  <c r="J168"/>
  <c r="J138"/>
  <c r="J159"/>
  <c r="J136"/>
  <c r="BK108"/>
  <c i="5" r="J212"/>
  <c r="J150"/>
  <c r="BK244"/>
  <c r="BK187"/>
  <c r="BK142"/>
  <c r="J228"/>
  <c r="BK207"/>
  <c r="BK191"/>
  <c r="BK121"/>
  <c r="J246"/>
  <c r="BK198"/>
  <c r="BK184"/>
  <c r="J114"/>
  <c i="6" r="J276"/>
  <c r="J249"/>
  <c r="J194"/>
  <c r="BK170"/>
  <c r="J134"/>
  <c r="BK94"/>
  <c r="BK274"/>
  <c r="J236"/>
  <c r="BK198"/>
  <c r="J142"/>
  <c r="J113"/>
  <c r="BK289"/>
  <c r="BK260"/>
  <c r="BK236"/>
  <c r="BK214"/>
  <c r="BK172"/>
  <c r="BK144"/>
  <c r="J104"/>
  <c r="J270"/>
  <c r="BK237"/>
  <c r="BK209"/>
  <c r="BK191"/>
  <c r="BK165"/>
  <c r="J112"/>
  <c r="J89"/>
  <c i="7" r="J167"/>
  <c r="J139"/>
  <c r="BK193"/>
  <c r="BK151"/>
  <c r="J193"/>
  <c r="BK167"/>
  <c r="BK128"/>
  <c r="J101"/>
  <c r="J161"/>
  <c r="J141"/>
  <c r="J109"/>
  <c i="8" r="BK109"/>
  <c i="2" r="J147"/>
  <c r="J301"/>
  <c r="J248"/>
  <c r="J207"/>
  <c r="J159"/>
  <c r="BK216"/>
  <c r="BK101"/>
  <c i="3" r="J836"/>
  <c r="BK825"/>
  <c r="BK805"/>
  <c r="J723"/>
  <c r="BK656"/>
  <c r="J594"/>
  <c r="BK547"/>
  <c r="J524"/>
  <c r="BK475"/>
  <c r="BK411"/>
  <c r="BK354"/>
  <c r="J230"/>
  <c r="BK169"/>
  <c r="BK143"/>
  <c r="J743"/>
  <c r="BK628"/>
  <c r="BK573"/>
  <c r="BK538"/>
  <c r="J479"/>
  <c r="BK452"/>
  <c r="BK409"/>
  <c r="J388"/>
  <c r="BK303"/>
  <c r="J163"/>
  <c r="J822"/>
  <c r="J785"/>
  <c r="BK714"/>
  <c r="BK670"/>
  <c r="J621"/>
  <c r="J579"/>
  <c r="J507"/>
  <c r="J468"/>
  <c r="BK401"/>
  <c r="J383"/>
  <c r="BK295"/>
  <c r="BK242"/>
  <c r="J177"/>
  <c r="J774"/>
  <c r="J726"/>
  <c r="BK655"/>
  <c r="J602"/>
  <c r="J573"/>
  <c r="BK518"/>
  <c r="BK485"/>
  <c r="J437"/>
  <c r="BK403"/>
  <c r="BK340"/>
  <c r="BK245"/>
  <c r="BK233"/>
  <c r="BK163"/>
  <c i="4" r="BK176"/>
  <c r="J145"/>
  <c r="BK118"/>
  <c r="J104"/>
  <c r="J173"/>
  <c r="BK140"/>
  <c r="BK202"/>
  <c r="J174"/>
  <c r="J150"/>
  <c r="BK178"/>
  <c r="BK138"/>
  <c r="BK110"/>
  <c i="5" r="BK218"/>
  <c r="BK194"/>
  <c r="BK166"/>
  <c r="J238"/>
  <c r="BK235"/>
  <c r="BK179"/>
  <c r="J148"/>
  <c r="J103"/>
  <c r="J214"/>
  <c r="BK144"/>
  <c r="J128"/>
  <c r="BK241"/>
  <c r="BK221"/>
  <c r="J191"/>
  <c r="J187"/>
  <c r="BK157"/>
  <c r="J125"/>
  <c i="6" r="J274"/>
  <c r="BK232"/>
  <c r="BK201"/>
  <c r="BK193"/>
  <c r="BK178"/>
  <c r="J140"/>
  <c r="J103"/>
  <c r="BK282"/>
  <c r="J260"/>
  <c r="BK228"/>
  <c r="BK194"/>
  <c r="BK173"/>
  <c r="J149"/>
  <c r="BK103"/>
  <c r="J282"/>
  <c r="J258"/>
  <c r="J241"/>
  <c r="BK217"/>
  <c r="BK202"/>
  <c r="BK157"/>
  <c r="BK136"/>
  <c r="J108"/>
  <c r="J296"/>
  <c r="BK245"/>
  <c r="BK241"/>
  <c r="J222"/>
  <c r="J187"/>
  <c r="J156"/>
  <c r="BK127"/>
  <c r="BK110"/>
  <c i="7" r="J186"/>
  <c r="J169"/>
  <c r="J151"/>
  <c r="BK142"/>
  <c r="BK109"/>
  <c r="J182"/>
  <c r="J164"/>
  <c r="BK136"/>
  <c r="BK105"/>
  <c r="BK180"/>
  <c r="J166"/>
  <c r="J135"/>
  <c r="J114"/>
  <c r="BK186"/>
  <c r="J159"/>
  <c r="BK139"/>
  <c r="J117"/>
  <c r="BK85"/>
  <c i="8" r="J104"/>
  <c r="J90"/>
  <c r="J92"/>
  <c i="2" l="1" r="BK95"/>
  <c r="J95"/>
  <c r="J61"/>
  <c r="R193"/>
  <c r="P227"/>
  <c r="BK232"/>
  <c r="J232"/>
  <c r="J65"/>
  <c r="BK241"/>
  <c r="J241"/>
  <c r="J66"/>
  <c r="T262"/>
  <c r="R282"/>
  <c r="BK290"/>
  <c r="J290"/>
  <c r="J72"/>
  <c r="BK300"/>
  <c r="J300"/>
  <c r="J73"/>
  <c i="3" r="T104"/>
  <c r="BK176"/>
  <c r="J176"/>
  <c r="J62"/>
  <c r="BK209"/>
  <c r="J209"/>
  <c r="J63"/>
  <c r="BK241"/>
  <c r="J241"/>
  <c r="J64"/>
  <c r="BK258"/>
  <c r="J258"/>
  <c r="J65"/>
  <c r="P265"/>
  <c r="BK387"/>
  <c r="J387"/>
  <c r="J67"/>
  <c r="P405"/>
  <c r="P467"/>
  <c r="P489"/>
  <c r="BK533"/>
  <c r="J533"/>
  <c r="J73"/>
  <c r="BK544"/>
  <c r="J544"/>
  <c r="J74"/>
  <c r="P550"/>
  <c r="R564"/>
  <c r="T599"/>
  <c r="BK658"/>
  <c r="J658"/>
  <c r="J78"/>
  <c r="R756"/>
  <c r="P773"/>
  <c r="P811"/>
  <c r="P810"/>
  <c i="4" r="P92"/>
  <c r="P98"/>
  <c r="T107"/>
  <c r="T121"/>
  <c r="BK128"/>
  <c r="J128"/>
  <c r="J67"/>
  <c r="R204"/>
  <c i="5" r="BK100"/>
  <c r="J100"/>
  <c r="J62"/>
  <c r="BK106"/>
  <c r="J106"/>
  <c r="J63"/>
  <c r="R120"/>
  <c r="R127"/>
  <c r="R134"/>
  <c r="T159"/>
  <c r="P181"/>
  <c r="T223"/>
  <c r="T230"/>
  <c r="P237"/>
  <c i="6" r="BK85"/>
  <c r="J85"/>
  <c r="J61"/>
  <c r="BK286"/>
  <c r="J286"/>
  <c r="J62"/>
  <c r="P293"/>
  <c i="7" r="BK84"/>
  <c r="J84"/>
  <c r="J61"/>
  <c r="BK192"/>
  <c r="J192"/>
  <c r="J62"/>
  <c i="8" r="BK86"/>
  <c i="2" r="T95"/>
  <c r="T193"/>
  <c r="R227"/>
  <c r="P232"/>
  <c r="P241"/>
  <c r="BK262"/>
  <c r="J262"/>
  <c r="J69"/>
  <c r="T282"/>
  <c r="R290"/>
  <c r="R300"/>
  <c i="3" r="BK104"/>
  <c r="R176"/>
  <c r="T209"/>
  <c r="T241"/>
  <c r="R258"/>
  <c r="R265"/>
  <c r="T387"/>
  <c r="BK405"/>
  <c r="J405"/>
  <c r="J68"/>
  <c r="T467"/>
  <c r="R489"/>
  <c r="R533"/>
  <c r="R544"/>
  <c r="T550"/>
  <c r="P564"/>
  <c r="R599"/>
  <c r="R658"/>
  <c r="T756"/>
  <c r="R773"/>
  <c r="R811"/>
  <c r="R810"/>
  <c i="4" r="BK92"/>
  <c r="J92"/>
  <c r="J61"/>
  <c r="BK98"/>
  <c r="J98"/>
  <c r="J62"/>
  <c r="BK107"/>
  <c r="J107"/>
  <c r="J63"/>
  <c r="R121"/>
  <c r="T128"/>
  <c r="P204"/>
  <c i="5" r="R100"/>
  <c r="R106"/>
  <c r="T120"/>
  <c r="T127"/>
  <c r="P134"/>
  <c r="BK159"/>
  <c r="J159"/>
  <c r="J69"/>
  <c r="R181"/>
  <c r="P223"/>
  <c r="R230"/>
  <c r="BK237"/>
  <c r="J237"/>
  <c r="J73"/>
  <c i="6" r="R85"/>
  <c r="R84"/>
  <c r="R83"/>
  <c r="R286"/>
  <c r="R293"/>
  <c i="7" r="R84"/>
  <c r="R83"/>
  <c r="T192"/>
  <c i="8" r="P86"/>
  <c i="2" r="P95"/>
  <c r="BK193"/>
  <c r="J193"/>
  <c r="J62"/>
  <c r="BK227"/>
  <c r="J227"/>
  <c r="J64"/>
  <c r="T232"/>
  <c r="T241"/>
  <c r="R262"/>
  <c r="BK282"/>
  <c r="J282"/>
  <c r="J71"/>
  <c r="T290"/>
  <c r="P300"/>
  <c i="3" r="P104"/>
  <c r="T176"/>
  <c r="R209"/>
  <c r="R241"/>
  <c r="P258"/>
  <c r="T265"/>
  <c r="P387"/>
  <c r="T405"/>
  <c r="BK467"/>
  <c r="J467"/>
  <c r="J71"/>
  <c r="T489"/>
  <c r="P533"/>
  <c r="P544"/>
  <c r="R550"/>
  <c r="T564"/>
  <c r="P599"/>
  <c r="T658"/>
  <c r="P756"/>
  <c r="BK773"/>
  <c r="J773"/>
  <c r="J80"/>
  <c r="BK811"/>
  <c r="J811"/>
  <c r="J82"/>
  <c i="4" r="R92"/>
  <c r="R98"/>
  <c r="P107"/>
  <c r="P121"/>
  <c r="R128"/>
  <c r="BK204"/>
  <c r="J204"/>
  <c r="J68"/>
  <c i="5" r="P100"/>
  <c r="P106"/>
  <c r="BK120"/>
  <c r="J120"/>
  <c r="J66"/>
  <c r="P127"/>
  <c r="BK134"/>
  <c r="J134"/>
  <c r="J68"/>
  <c r="P159"/>
  <c r="BK181"/>
  <c r="J181"/>
  <c r="J70"/>
  <c r="BK223"/>
  <c r="J223"/>
  <c r="J71"/>
  <c r="BK230"/>
  <c r="J230"/>
  <c r="J72"/>
  <c r="T237"/>
  <c i="6" r="P85"/>
  <c r="P84"/>
  <c r="P83"/>
  <c i="1" r="AU59"/>
  <c i="6" r="P286"/>
  <c r="BK293"/>
  <c r="J293"/>
  <c r="J63"/>
  <c i="7" r="P84"/>
  <c r="P83"/>
  <c r="P82"/>
  <c i="1" r="AU60"/>
  <c i="7" r="P192"/>
  <c i="8" r="BK94"/>
  <c r="J94"/>
  <c r="J62"/>
  <c r="R94"/>
  <c i="2" r="R95"/>
  <c r="R94"/>
  <c r="P193"/>
  <c r="T227"/>
  <c r="T226"/>
  <c r="R232"/>
  <c r="R241"/>
  <c r="P262"/>
  <c r="P282"/>
  <c r="P290"/>
  <c r="T300"/>
  <c i="3" r="R104"/>
  <c r="P176"/>
  <c r="P209"/>
  <c r="P241"/>
  <c r="T258"/>
  <c r="BK265"/>
  <c r="J265"/>
  <c r="J66"/>
  <c r="R387"/>
  <c r="R405"/>
  <c r="R467"/>
  <c r="R466"/>
  <c r="BK489"/>
  <c r="J489"/>
  <c r="J72"/>
  <c r="T533"/>
  <c r="T544"/>
  <c r="BK550"/>
  <c r="J550"/>
  <c r="J75"/>
  <c r="BK564"/>
  <c r="J564"/>
  <c r="J76"/>
  <c r="BK599"/>
  <c r="J599"/>
  <c r="J77"/>
  <c r="P658"/>
  <c r="BK756"/>
  <c r="J756"/>
  <c r="J79"/>
  <c r="T773"/>
  <c r="T811"/>
  <c r="T810"/>
  <c i="4" r="T92"/>
  <c r="T98"/>
  <c r="R107"/>
  <c r="BK121"/>
  <c r="J121"/>
  <c r="J66"/>
  <c r="P128"/>
  <c r="T204"/>
  <c i="5" r="T100"/>
  <c r="T106"/>
  <c r="P120"/>
  <c r="BK127"/>
  <c r="J127"/>
  <c r="J67"/>
  <c r="T134"/>
  <c r="R159"/>
  <c r="T181"/>
  <c r="R223"/>
  <c r="P230"/>
  <c r="R237"/>
  <c i="6" r="T85"/>
  <c r="T84"/>
  <c r="T83"/>
  <c r="T286"/>
  <c r="T293"/>
  <c i="7" r="T84"/>
  <c r="T83"/>
  <c r="T82"/>
  <c r="R192"/>
  <c i="8" r="R86"/>
  <c r="T86"/>
  <c r="P94"/>
  <c r="T94"/>
  <c r="BK108"/>
  <c r="J108"/>
  <c r="J63"/>
  <c r="P108"/>
  <c r="R108"/>
  <c r="T108"/>
  <c i="2" r="BK255"/>
  <c r="J255"/>
  <c r="J67"/>
  <c i="5" r="BK97"/>
  <c r="J97"/>
  <c r="J61"/>
  <c r="BK116"/>
  <c r="J116"/>
  <c r="J64"/>
  <c i="2" r="BK258"/>
  <c r="J258"/>
  <c r="J68"/>
  <c r="BK278"/>
  <c r="J278"/>
  <c r="J70"/>
  <c i="3" r="BK463"/>
  <c r="J463"/>
  <c r="J69"/>
  <c i="4" r="BK117"/>
  <c r="J117"/>
  <c r="J64"/>
  <c r="BK219"/>
  <c r="J219"/>
  <c r="J70"/>
  <c i="5" r="BK250"/>
  <c r="BK249"/>
  <c r="J249"/>
  <c r="J74"/>
  <c i="8" r="BK113"/>
  <c r="J113"/>
  <c r="J64"/>
  <c r="E48"/>
  <c r="J52"/>
  <c r="F81"/>
  <c r="BE90"/>
  <c r="BE100"/>
  <c r="BE104"/>
  <c i="7" r="BK83"/>
  <c r="J83"/>
  <c r="J60"/>
  <c i="8" r="BE95"/>
  <c r="BE102"/>
  <c r="BE109"/>
  <c r="BE87"/>
  <c r="BE92"/>
  <c r="BE97"/>
  <c r="BE106"/>
  <c r="BE111"/>
  <c r="BE114"/>
  <c i="7" r="F55"/>
  <c r="BE94"/>
  <c r="BE96"/>
  <c r="BE98"/>
  <c r="BE105"/>
  <c r="BE121"/>
  <c r="BE127"/>
  <c r="BE161"/>
  <c r="BE166"/>
  <c r="BE169"/>
  <c r="BE170"/>
  <c r="BE177"/>
  <c r="E48"/>
  <c r="BE101"/>
  <c r="BE103"/>
  <c r="BE139"/>
  <c r="BE142"/>
  <c r="BE151"/>
  <c r="BE152"/>
  <c r="BE154"/>
  <c r="BE155"/>
  <c r="BE156"/>
  <c r="BE158"/>
  <c r="BE162"/>
  <c r="BE164"/>
  <c r="BE173"/>
  <c r="BE182"/>
  <c r="BE184"/>
  <c r="BE193"/>
  <c r="BE195"/>
  <c r="J76"/>
  <c r="BE88"/>
  <c r="BE91"/>
  <c r="BE108"/>
  <c r="BE109"/>
  <c r="BE120"/>
  <c r="BE131"/>
  <c r="BE132"/>
  <c r="BE136"/>
  <c r="BE138"/>
  <c r="BE141"/>
  <c r="BE144"/>
  <c r="BE145"/>
  <c r="BE159"/>
  <c r="BE167"/>
  <c r="BE172"/>
  <c r="BE179"/>
  <c r="BE85"/>
  <c r="BE113"/>
  <c r="BE114"/>
  <c r="BE116"/>
  <c r="BE117"/>
  <c r="BE124"/>
  <c r="BE125"/>
  <c r="BE128"/>
  <c r="BE135"/>
  <c r="BE148"/>
  <c r="BE149"/>
  <c r="BE171"/>
  <c r="BE174"/>
  <c r="BE176"/>
  <c r="BE180"/>
  <c r="BE186"/>
  <c r="BE188"/>
  <c r="BE190"/>
  <c i="5" r="J250"/>
  <c r="J75"/>
  <c i="6" r="E48"/>
  <c r="J52"/>
  <c r="BE103"/>
  <c r="BE111"/>
  <c r="BE114"/>
  <c r="BE118"/>
  <c r="BE127"/>
  <c r="BE134"/>
  <c r="BE142"/>
  <c r="BE149"/>
  <c r="BE151"/>
  <c r="BE169"/>
  <c r="BE170"/>
  <c r="BE175"/>
  <c r="BE178"/>
  <c r="BE194"/>
  <c r="BE201"/>
  <c r="BE202"/>
  <c r="BE208"/>
  <c r="BE212"/>
  <c r="BE214"/>
  <c r="BE222"/>
  <c r="BE226"/>
  <c r="BE229"/>
  <c r="BE234"/>
  <c r="BE257"/>
  <c r="BE260"/>
  <c r="BE265"/>
  <c r="BE294"/>
  <c r="BE296"/>
  <c r="F80"/>
  <c r="BE91"/>
  <c r="BE94"/>
  <c r="BE100"/>
  <c r="BE110"/>
  <c r="BE112"/>
  <c r="BE113"/>
  <c r="BE116"/>
  <c r="BE140"/>
  <c r="BE159"/>
  <c r="BE176"/>
  <c r="BE180"/>
  <c r="BE181"/>
  <c r="BE184"/>
  <c r="BE187"/>
  <c r="BE191"/>
  <c r="BE198"/>
  <c r="BE219"/>
  <c r="BE220"/>
  <c r="BE228"/>
  <c r="BE242"/>
  <c r="BE267"/>
  <c r="BE268"/>
  <c r="BE276"/>
  <c r="BE282"/>
  <c r="BE285"/>
  <c r="BE86"/>
  <c r="BE89"/>
  <c r="BE104"/>
  <c r="BE105"/>
  <c r="BE107"/>
  <c r="BE121"/>
  <c r="BE125"/>
  <c r="BE132"/>
  <c r="BE136"/>
  <c r="BE154"/>
  <c r="BE183"/>
  <c r="BE186"/>
  <c r="BE193"/>
  <c r="BE199"/>
  <c r="BE223"/>
  <c r="BE225"/>
  <c r="BE231"/>
  <c r="BE232"/>
  <c r="BE237"/>
  <c r="BE240"/>
  <c r="BE247"/>
  <c r="BE249"/>
  <c r="BE250"/>
  <c r="BE270"/>
  <c r="BE272"/>
  <c r="BE274"/>
  <c r="BE287"/>
  <c r="BE96"/>
  <c r="BE98"/>
  <c r="BE108"/>
  <c r="BE123"/>
  <c r="BE129"/>
  <c r="BE138"/>
  <c r="BE144"/>
  <c r="BE146"/>
  <c r="BE156"/>
  <c r="BE157"/>
  <c r="BE165"/>
  <c r="BE166"/>
  <c r="BE167"/>
  <c r="BE172"/>
  <c r="BE173"/>
  <c r="BE190"/>
  <c r="BE207"/>
  <c r="BE209"/>
  <c r="BE211"/>
  <c r="BE216"/>
  <c r="BE217"/>
  <c r="BE236"/>
  <c r="BE241"/>
  <c r="BE243"/>
  <c r="BE245"/>
  <c r="BE253"/>
  <c r="BE254"/>
  <c r="BE255"/>
  <c r="BE258"/>
  <c r="BE261"/>
  <c r="BE263"/>
  <c r="BE264"/>
  <c r="BE283"/>
  <c r="BE289"/>
  <c r="BE291"/>
  <c i="5" r="BE103"/>
  <c r="BE109"/>
  <c r="BE117"/>
  <c r="BE138"/>
  <c r="BE140"/>
  <c r="BE142"/>
  <c r="BE144"/>
  <c r="BE146"/>
  <c r="BE148"/>
  <c r="BE150"/>
  <c r="BE185"/>
  <c r="BE200"/>
  <c r="BE203"/>
  <c r="BE205"/>
  <c r="BE212"/>
  <c r="BE218"/>
  <c r="BE224"/>
  <c r="BE226"/>
  <c r="BE244"/>
  <c r="E48"/>
  <c r="F92"/>
  <c r="BE101"/>
  <c r="BE107"/>
  <c r="BE128"/>
  <c r="BE130"/>
  <c r="BE135"/>
  <c r="BE162"/>
  <c r="BE164"/>
  <c r="BE166"/>
  <c r="BE168"/>
  <c r="BE170"/>
  <c r="BE173"/>
  <c r="BE176"/>
  <c r="BE216"/>
  <c r="BE233"/>
  <c r="BE238"/>
  <c r="BE241"/>
  <c r="BE98"/>
  <c r="BE114"/>
  <c r="BE125"/>
  <c r="BE132"/>
  <c r="BE137"/>
  <c r="BE157"/>
  <c r="BE160"/>
  <c r="BE188"/>
  <c r="BE191"/>
  <c r="BE194"/>
  <c r="BE198"/>
  <c r="BE207"/>
  <c r="BE209"/>
  <c r="BE214"/>
  <c r="BE221"/>
  <c r="BE246"/>
  <c r="J52"/>
  <c r="BE111"/>
  <c r="BE121"/>
  <c r="BE123"/>
  <c r="BE152"/>
  <c r="BE154"/>
  <c r="BE156"/>
  <c r="BE179"/>
  <c r="BE182"/>
  <c r="BE184"/>
  <c r="BE187"/>
  <c r="BE190"/>
  <c r="BE196"/>
  <c r="BE219"/>
  <c r="BE228"/>
  <c r="BE231"/>
  <c r="BE235"/>
  <c r="BE251"/>
  <c i="3" r="J104"/>
  <c r="J61"/>
  <c i="4" r="E80"/>
  <c r="J84"/>
  <c r="BE122"/>
  <c r="BE134"/>
  <c r="BE142"/>
  <c r="BE145"/>
  <c r="BE149"/>
  <c r="BE152"/>
  <c r="BE153"/>
  <c r="BE170"/>
  <c r="BE183"/>
  <c r="BE187"/>
  <c r="BE192"/>
  <c r="BE193"/>
  <c r="BE200"/>
  <c r="BE205"/>
  <c r="F55"/>
  <c r="BE93"/>
  <c r="BE99"/>
  <c r="BE101"/>
  <c r="BE104"/>
  <c r="BE112"/>
  <c r="BE115"/>
  <c r="BE118"/>
  <c r="BE126"/>
  <c r="BE129"/>
  <c r="BE135"/>
  <c r="BE144"/>
  <c r="BE148"/>
  <c r="BE155"/>
  <c r="BE159"/>
  <c r="BE161"/>
  <c r="BE168"/>
  <c r="BE172"/>
  <c r="BE173"/>
  <c r="BE174"/>
  <c r="BE178"/>
  <c r="BE180"/>
  <c r="BE189"/>
  <c r="BE210"/>
  <c r="BE213"/>
  <c r="BE95"/>
  <c r="BE108"/>
  <c r="BE110"/>
  <c r="BE124"/>
  <c r="BE136"/>
  <c r="BE150"/>
  <c r="BE176"/>
  <c r="BE182"/>
  <c r="BE190"/>
  <c r="BE194"/>
  <c r="BE195"/>
  <c r="BE208"/>
  <c r="BE220"/>
  <c r="BE131"/>
  <c r="BE132"/>
  <c r="BE138"/>
  <c r="BE140"/>
  <c r="BE147"/>
  <c r="BE157"/>
  <c r="BE162"/>
  <c r="BE164"/>
  <c r="BE166"/>
  <c r="BE177"/>
  <c r="BE185"/>
  <c r="BE198"/>
  <c r="BE202"/>
  <c i="3" r="E48"/>
  <c r="F55"/>
  <c r="BE105"/>
  <c r="BE110"/>
  <c r="BE130"/>
  <c r="BE173"/>
  <c r="BE177"/>
  <c r="BE188"/>
  <c r="BE203"/>
  <c r="BE229"/>
  <c r="BE255"/>
  <c r="BE279"/>
  <c r="BE282"/>
  <c r="BE316"/>
  <c r="BE336"/>
  <c r="BE370"/>
  <c r="BE373"/>
  <c r="BE376"/>
  <c r="BE388"/>
  <c r="BE394"/>
  <c r="BE409"/>
  <c r="BE430"/>
  <c r="BE448"/>
  <c r="BE450"/>
  <c r="BE452"/>
  <c r="BE453"/>
  <c r="BE455"/>
  <c r="BE473"/>
  <c r="BE475"/>
  <c r="BE477"/>
  <c r="BE492"/>
  <c r="BE514"/>
  <c r="BE524"/>
  <c r="BE531"/>
  <c r="BE536"/>
  <c r="BE538"/>
  <c r="BE557"/>
  <c r="BE559"/>
  <c r="BE582"/>
  <c r="BE594"/>
  <c r="BE606"/>
  <c r="BE609"/>
  <c r="BE616"/>
  <c r="BE629"/>
  <c r="BE635"/>
  <c r="BE648"/>
  <c r="BE659"/>
  <c r="BE664"/>
  <c r="BE666"/>
  <c r="BE670"/>
  <c r="BE717"/>
  <c r="BE732"/>
  <c r="BE735"/>
  <c r="BE740"/>
  <c r="BE752"/>
  <c r="BE777"/>
  <c r="BE785"/>
  <c r="BE802"/>
  <c r="BE808"/>
  <c r="BE812"/>
  <c i="2" r="BK94"/>
  <c r="J94"/>
  <c r="J60"/>
  <c i="3" r="J52"/>
  <c r="BE112"/>
  <c r="BE115"/>
  <c r="BE119"/>
  <c r="BE121"/>
  <c r="BE143"/>
  <c r="BE146"/>
  <c r="BE149"/>
  <c r="BE155"/>
  <c r="BE158"/>
  <c r="BE167"/>
  <c r="BE210"/>
  <c r="BE222"/>
  <c r="BE235"/>
  <c r="BE237"/>
  <c r="BE259"/>
  <c r="BE338"/>
  <c r="BE340"/>
  <c r="BE379"/>
  <c r="BE381"/>
  <c r="BE390"/>
  <c r="BE392"/>
  <c r="BE395"/>
  <c r="BE403"/>
  <c r="BE411"/>
  <c r="BE416"/>
  <c r="BE422"/>
  <c r="BE425"/>
  <c r="BE435"/>
  <c r="BE442"/>
  <c r="BE460"/>
  <c r="BE468"/>
  <c r="BE479"/>
  <c r="BE494"/>
  <c r="BE510"/>
  <c r="BE512"/>
  <c r="BE516"/>
  <c r="BE518"/>
  <c r="BE526"/>
  <c r="BE547"/>
  <c r="BE551"/>
  <c r="BE571"/>
  <c r="BE575"/>
  <c r="BE579"/>
  <c r="BE584"/>
  <c r="BE600"/>
  <c r="BE602"/>
  <c r="BE604"/>
  <c r="BE614"/>
  <c r="BE633"/>
  <c r="BE655"/>
  <c r="BE720"/>
  <c r="BE723"/>
  <c r="BE738"/>
  <c r="BE743"/>
  <c r="BE746"/>
  <c r="BE818"/>
  <c r="BE117"/>
  <c r="BE138"/>
  <c r="BE152"/>
  <c r="BE171"/>
  <c r="BE183"/>
  <c r="BE190"/>
  <c r="BE196"/>
  <c r="BE216"/>
  <c r="BE225"/>
  <c r="BE227"/>
  <c r="BE228"/>
  <c r="BE230"/>
  <c r="BE248"/>
  <c r="BE266"/>
  <c r="BE276"/>
  <c r="BE300"/>
  <c r="BE318"/>
  <c r="BE334"/>
  <c r="BE342"/>
  <c r="BE344"/>
  <c r="BE351"/>
  <c r="BE354"/>
  <c r="BE367"/>
  <c r="BE383"/>
  <c r="BE397"/>
  <c r="BE401"/>
  <c r="BE427"/>
  <c r="BE437"/>
  <c r="BE439"/>
  <c r="BE444"/>
  <c r="BE446"/>
  <c r="BE458"/>
  <c r="BE482"/>
  <c r="BE487"/>
  <c r="BE490"/>
  <c r="BE498"/>
  <c r="BE505"/>
  <c r="BE507"/>
  <c r="BE515"/>
  <c r="BE520"/>
  <c r="BE540"/>
  <c r="BE542"/>
  <c r="BE545"/>
  <c r="BE562"/>
  <c r="BE568"/>
  <c r="BE573"/>
  <c r="BE592"/>
  <c r="BE605"/>
  <c r="BE631"/>
  <c r="BE637"/>
  <c r="BE640"/>
  <c r="BE653"/>
  <c r="BE656"/>
  <c r="BE662"/>
  <c r="BE675"/>
  <c r="BE683"/>
  <c r="BE688"/>
  <c r="BE692"/>
  <c r="BE694"/>
  <c r="BE697"/>
  <c r="BE714"/>
  <c r="BE726"/>
  <c r="BE749"/>
  <c r="BE754"/>
  <c r="BE757"/>
  <c r="BE764"/>
  <c r="BE767"/>
  <c r="BE770"/>
  <c r="BE780"/>
  <c r="BE805"/>
  <c r="BE815"/>
  <c r="BE125"/>
  <c r="BE163"/>
  <c r="BE165"/>
  <c r="BE169"/>
  <c r="BE175"/>
  <c r="BE206"/>
  <c r="BE219"/>
  <c r="BE233"/>
  <c r="BE239"/>
  <c r="BE242"/>
  <c r="BE245"/>
  <c r="BE250"/>
  <c r="BE262"/>
  <c r="BE273"/>
  <c r="BE295"/>
  <c r="BE298"/>
  <c r="BE303"/>
  <c r="BE311"/>
  <c r="BE313"/>
  <c r="BE362"/>
  <c r="BE385"/>
  <c r="BE399"/>
  <c r="BE406"/>
  <c r="BE413"/>
  <c r="BE419"/>
  <c r="BE432"/>
  <c r="BE438"/>
  <c r="BE464"/>
  <c r="BE471"/>
  <c r="BE485"/>
  <c r="BE496"/>
  <c r="BE500"/>
  <c r="BE502"/>
  <c r="BE509"/>
  <c r="BE511"/>
  <c r="BE522"/>
  <c r="BE528"/>
  <c r="BE534"/>
  <c r="BE548"/>
  <c r="BE565"/>
  <c r="BE577"/>
  <c r="BE586"/>
  <c r="BE589"/>
  <c r="BE597"/>
  <c r="BE611"/>
  <c r="BE621"/>
  <c r="BE622"/>
  <c r="BE628"/>
  <c r="BE643"/>
  <c r="BE646"/>
  <c r="BE669"/>
  <c r="BE673"/>
  <c r="BE678"/>
  <c r="BE681"/>
  <c r="BE690"/>
  <c r="BE693"/>
  <c r="BE729"/>
  <c r="BE774"/>
  <c r="BE820"/>
  <c r="BE822"/>
  <c r="BE825"/>
  <c r="BE828"/>
  <c r="BE830"/>
  <c r="BE832"/>
  <c r="BE834"/>
  <c r="BE836"/>
  <c i="2" r="E83"/>
  <c r="J87"/>
  <c r="BE114"/>
  <c r="BE125"/>
  <c r="BE150"/>
  <c r="BE156"/>
  <c r="BE159"/>
  <c r="BE188"/>
  <c r="BE201"/>
  <c r="BE212"/>
  <c r="BE214"/>
  <c r="BE221"/>
  <c r="BE230"/>
  <c r="BE233"/>
  <c r="BE235"/>
  <c r="BE253"/>
  <c r="BE285"/>
  <c r="BE291"/>
  <c r="BE295"/>
  <c r="F55"/>
  <c r="BE96"/>
  <c r="BE104"/>
  <c r="BE111"/>
  <c r="BE122"/>
  <c r="BE128"/>
  <c r="BE141"/>
  <c r="BE144"/>
  <c r="BE147"/>
  <c r="BE154"/>
  <c r="BE170"/>
  <c r="BE191"/>
  <c r="BE224"/>
  <c r="BE251"/>
  <c r="BE301"/>
  <c r="BE304"/>
  <c r="BE106"/>
  <c r="BE109"/>
  <c r="BE133"/>
  <c r="BE138"/>
  <c r="BE152"/>
  <c r="BE162"/>
  <c r="BE173"/>
  <c r="BE176"/>
  <c r="BE181"/>
  <c r="BE194"/>
  <c r="BE198"/>
  <c r="BE207"/>
  <c r="BE210"/>
  <c r="BE256"/>
  <c r="BE263"/>
  <c r="BE269"/>
  <c r="BE275"/>
  <c r="BE279"/>
  <c r="BE283"/>
  <c r="BE293"/>
  <c r="BE101"/>
  <c r="BE117"/>
  <c r="BE167"/>
  <c r="BE196"/>
  <c r="BE204"/>
  <c r="BE216"/>
  <c r="BE218"/>
  <c r="BE228"/>
  <c r="BE238"/>
  <c r="BE242"/>
  <c r="BE245"/>
  <c r="BE248"/>
  <c r="BE259"/>
  <c r="BE266"/>
  <c r="BE272"/>
  <c r="BE288"/>
  <c r="J34"/>
  <c i="1" r="AW55"/>
  <c i="4" r="F36"/>
  <c i="1" r="BC57"/>
  <c i="4" r="F35"/>
  <c i="1" r="BB57"/>
  <c i="6" r="F35"/>
  <c i="1" r="BB59"/>
  <c i="8" r="F35"/>
  <c i="1" r="BB61"/>
  <c i="3" r="J34"/>
  <c i="1" r="AW56"/>
  <c i="7" r="F36"/>
  <c i="1" r="BC60"/>
  <c i="2" r="F34"/>
  <c i="1" r="BA55"/>
  <c i="3" r="F35"/>
  <c i="1" r="BB56"/>
  <c i="2" r="F35"/>
  <c i="1" r="BB55"/>
  <c i="6" r="F36"/>
  <c i="1" r="BC59"/>
  <c i="3" r="F37"/>
  <c i="1" r="BD56"/>
  <c i="5" r="F36"/>
  <c i="1" r="BC58"/>
  <c i="6" r="F37"/>
  <c i="1" r="BD59"/>
  <c i="8" r="J34"/>
  <c i="1" r="AW61"/>
  <c i="2" r="F36"/>
  <c i="1" r="BC55"/>
  <c i="4" r="F37"/>
  <c i="1" r="BD57"/>
  <c i="4" r="F34"/>
  <c i="1" r="BA57"/>
  <c i="5" r="F35"/>
  <c i="1" r="BB58"/>
  <c i="5" r="F37"/>
  <c i="1" r="BD58"/>
  <c i="6" r="F34"/>
  <c i="1" r="BA59"/>
  <c i="7" r="J34"/>
  <c i="1" r="AW60"/>
  <c i="2" r="F37"/>
  <c i="1" r="BD55"/>
  <c i="3" r="F36"/>
  <c i="1" r="BC56"/>
  <c i="6" r="J34"/>
  <c i="1" r="AW59"/>
  <c i="7" r="F34"/>
  <c i="1" r="BA60"/>
  <c i="8" r="F37"/>
  <c i="1" r="BD61"/>
  <c i="8" r="F34"/>
  <c i="1" r="BA61"/>
  <c i="8" r="F36"/>
  <c i="1" r="BC61"/>
  <c i="3" r="F34"/>
  <c i="1" r="BA56"/>
  <c i="4" r="J34"/>
  <c i="1" r="AW57"/>
  <c i="5" r="J34"/>
  <c i="1" r="AW58"/>
  <c i="5" r="F34"/>
  <c i="1" r="BA58"/>
  <c i="7" r="F35"/>
  <c i="1" r="BB60"/>
  <c i="7" r="F37"/>
  <c i="1" r="BD60"/>
  <c i="5" l="1" r="T96"/>
  <c r="R96"/>
  <c i="2" r="T94"/>
  <c i="5" r="P96"/>
  <c r="P119"/>
  <c r="P95"/>
  <c i="1" r="AU58"/>
  <c i="5" r="R119"/>
  <c r="R95"/>
  <c i="3" r="P466"/>
  <c r="T103"/>
  <c r="P103"/>
  <c r="P102"/>
  <c i="1" r="AU56"/>
  <c i="7" r="R82"/>
  <c i="5" r="T119"/>
  <c r="T95"/>
  <c i="4" r="R120"/>
  <c r="T120"/>
  <c r="P91"/>
  <c i="2" r="P226"/>
  <c i="8" r="T85"/>
  <c r="T84"/>
  <c i="3" r="R103"/>
  <c r="R102"/>
  <c i="4" r="P120"/>
  <c r="R91"/>
  <c r="R90"/>
  <c i="8" r="P85"/>
  <c r="P84"/>
  <c i="1" r="AU61"/>
  <c i="2" r="T93"/>
  <c i="8" r="R85"/>
  <c r="R84"/>
  <c i="4" r="T91"/>
  <c r="T90"/>
  <c i="2" r="P94"/>
  <c r="P93"/>
  <c i="1" r="AU55"/>
  <c i="3" r="T466"/>
  <c r="BK103"/>
  <c r="J103"/>
  <c r="J60"/>
  <c i="2" r="R226"/>
  <c r="R93"/>
  <c i="8" r="BK85"/>
  <c r="BK84"/>
  <c r="J84"/>
  <c r="J59"/>
  <c i="3" r="BK810"/>
  <c r="J810"/>
  <c r="J81"/>
  <c i="5" r="BK119"/>
  <c r="J119"/>
  <c r="J65"/>
  <c i="6" r="BK84"/>
  <c r="J84"/>
  <c r="J60"/>
  <c i="8" r="J86"/>
  <c r="J61"/>
  <c i="4" r="BK120"/>
  <c r="J120"/>
  <c r="J65"/>
  <c i="5" r="BK96"/>
  <c r="J96"/>
  <c r="J60"/>
  <c i="2" r="BK226"/>
  <c r="J226"/>
  <c r="J63"/>
  <c i="4" r="BK91"/>
  <c r="J91"/>
  <c r="J60"/>
  <c r="BK218"/>
  <c r="J218"/>
  <c r="J69"/>
  <c i="3" r="BK466"/>
  <c r="J466"/>
  <c r="J70"/>
  <c i="7" r="BK82"/>
  <c r="J82"/>
  <c r="J59"/>
  <c i="2" r="BK93"/>
  <c r="J93"/>
  <c r="J59"/>
  <c r="F33"/>
  <c i="1" r="AZ55"/>
  <c r="BD54"/>
  <c r="W33"/>
  <c i="3" r="F33"/>
  <c i="1" r="AZ56"/>
  <c i="4" r="F33"/>
  <c i="1" r="AZ57"/>
  <c i="8" r="J33"/>
  <c i="1" r="AV61"/>
  <c r="AT61"/>
  <c r="BC54"/>
  <c r="W32"/>
  <c i="7" r="J33"/>
  <c i="1" r="AV60"/>
  <c r="AT60"/>
  <c i="7" r="F33"/>
  <c i="1" r="AZ60"/>
  <c i="2" r="J33"/>
  <c i="1" r="AV55"/>
  <c r="AT55"/>
  <c i="4" r="J33"/>
  <c i="1" r="AV57"/>
  <c r="AT57"/>
  <c i="5" r="J33"/>
  <c i="1" r="AV58"/>
  <c r="AT58"/>
  <c i="6" r="J33"/>
  <c i="1" r="AV59"/>
  <c r="AT59"/>
  <c i="8" r="F33"/>
  <c i="1" r="AZ61"/>
  <c r="BA54"/>
  <c r="W30"/>
  <c r="BB54"/>
  <c r="W31"/>
  <c i="5" r="F33"/>
  <c i="1" r="AZ58"/>
  <c i="6" r="F33"/>
  <c i="1" r="AZ59"/>
  <c i="3" r="J33"/>
  <c i="1" r="AV56"/>
  <c r="AT56"/>
  <c i="4" l="1" r="P90"/>
  <c i="1" r="AU57"/>
  <c i="3" r="T102"/>
  <c r="BK102"/>
  <c r="J102"/>
  <c i="6" r="BK83"/>
  <c r="J83"/>
  <c r="J59"/>
  <c i="5" r="BK95"/>
  <c r="J95"/>
  <c r="J59"/>
  <c i="8" r="J85"/>
  <c r="J60"/>
  <c i="4" r="BK90"/>
  <c r="J90"/>
  <c r="J59"/>
  <c i="1" r="AU54"/>
  <c r="AW54"/>
  <c r="AK30"/>
  <c i="8" r="J30"/>
  <c i="1" r="AG61"/>
  <c i="2" r="J30"/>
  <c i="1" r="AG55"/>
  <c i="7" r="J30"/>
  <c i="1" r="AG60"/>
  <c r="AN60"/>
  <c r="AX54"/>
  <c i="3" r="J30"/>
  <c i="1" r="AG56"/>
  <c r="AY54"/>
  <c r="AZ54"/>
  <c r="AV54"/>
  <c r="AK29"/>
  <c i="8" l="1" r="J39"/>
  <c i="3" r="J39"/>
  <c r="J59"/>
  <c i="7" r="J39"/>
  <c i="2" r="J39"/>
  <c i="1" r="AN55"/>
  <c r="AN61"/>
  <c r="AN56"/>
  <c r="W29"/>
  <c i="5" r="J30"/>
  <c i="1" r="AG58"/>
  <c r="AN58"/>
  <c i="4" r="J30"/>
  <c i="1" r="AG57"/>
  <c r="AT54"/>
  <c i="6" r="J30"/>
  <c i="1" r="AG59"/>
  <c i="6" l="1" r="J39"/>
  <c i="4" r="J39"/>
  <c i="5" r="J39"/>
  <c i="1" r="AN57"/>
  <c r="AN59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<sst xmlns="http://schemas.openxmlformats.org/spreadsheetml/2006/main">
  <si>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</si>
  <si>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</si>
  <si>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</si>
  <si>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</si>
  <si>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</si>
  <si>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{177af89d-e09a-4a0c-a1ef-a1d3b51c9b13}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</si>
  <si>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</si>
  <si>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</si>
  <si>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</si>
  <si>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</si>
  <si>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</si>
  <si>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</si>
  <si>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</si>
  <si>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</si>
  <si>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2025/27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</si>
  <si>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</si>
  <si>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</si>
  <si>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Snížení energ. náročnosti objektu školní jídelny - Rtyně v Podkrkonoší</t>
  </si>
  <si>
    <t>KSO:</t>
  </si>
  <si>
    <t/>
  </si>
  <si>
    <t>CC-CZ:</t>
  </si>
  <si>
    <t>Místo:</t>
  </si>
  <si>
    <t xml:space="preserve"> </t>
  </si>
  <si>
    <t>Datum:</t>
  </si>
  <si>
    <t>24. 2. 2025</t>
  </si>
  <si>
    <t>Zadavatel:</t>
  </si>
  <si>
    <t>IČ:</t>
  </si>
  <si>
    <t>Město Rtyně v Podkrkonoší</t>
  </si>
  <si>
    <t>DIČ:</t>
  </si>
  <si>
    <t>Účastník:</t>
  </si>
  <si>
    <t>Vyplň údaj</t>
  </si>
  <si>
    <t>Projektant:</t>
  </si>
  <si>
    <t>Ingvesta s.r.o., Velká Jesenice</t>
  </si>
  <si>
    <t>True</t>
  </si>
  <si>
    <t>Zpracovatel:</t>
  </si>
  <si>
    <t>49997939</t>
  </si>
  <si>
    <t>Janičatová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</si>
  <si>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</si>
  <si>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</si>
  <si>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</si>
  <si>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</si>
  <si>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</si>
  <si>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</si>
  <si>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</si>
  <si>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</si>
  <si>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</si>
  <si>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</si>
  <si>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</si>
  <si>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</si>
  <si>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</si>
  <si>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</si>
  <si>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</si>
  <si>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</si>
  <si>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</si>
  <si>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</si>
  <si>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</si>
  <si>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</si>
  <si>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</si>
  <si>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</si>
  <si>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</si>
  <si>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</si>
  <si>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</si>
  <si>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</si>
  <si>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</si>
  <si>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</si>
  <si>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</si>
  <si>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</si>
  <si>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</si>
  <si>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</si>
  <si>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</si>
  <si>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</si>
  <si>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</si>
  <si>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</si>
  <si>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</si>
  <si>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</si>
  <si>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</si>
  <si>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</si>
  <si>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</si>
  <si>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2023/114-01</t>
  </si>
  <si>
    <t>Bourací práce</t>
  </si>
  <si>
    <t>STA</t>
  </si>
  <si>
    <t>1</t>
  </si>
  <si>
    <t>{5cf32bc5-baa5-428b-b1e9-e39b7167f811}</t>
  </si>
  <si>
    <t>2</t>
  </si>
  <si>
    <t>2023/114-02</t>
  </si>
  <si>
    <t xml:space="preserve">Zateplení objektu </t>
  </si>
  <si>
    <t>{70a3085f-67e8-4d14-ab4e-7ab1e84b7121}</t>
  </si>
  <si>
    <t>2023/114-03</t>
  </si>
  <si>
    <t>Vzduchotechnika</t>
  </si>
  <si>
    <t>{5e99bbb1-0b01-4450-9416-126c1c8285d6}</t>
  </si>
  <si>
    <t>2023/114-04</t>
  </si>
  <si>
    <t>Vytápění</t>
  </si>
  <si>
    <t>{e6f6dd89-8663-4608-ab18-5ad405610c47}</t>
  </si>
  <si>
    <t>2023/114-05</t>
  </si>
  <si>
    <t xml:space="preserve">Elektroinstalace </t>
  </si>
  <si>
    <t>{6dc0389d-6bb4-41f5-afc0-631a7bd45a2c}</t>
  </si>
  <si>
    <t>2023/114-06</t>
  </si>
  <si>
    <t>Fotovoltaika</t>
  </si>
  <si>
    <t>{82d0f16d-1c69-489a-a196-31b8fd601b90}</t>
  </si>
  <si>
    <t>2023/114-07</t>
  </si>
  <si>
    <t>Vedlejší rozpočtové náklady</t>
  </si>
  <si>
    <t>{d406eb44-0994-4d06-b58b-8140677f9296}</t>
  </si>
  <si>
    <t>KRYCÍ LIST SOUPISU PRACÍ</t>
  </si>
  <si>
    <t>Objekt:</t>
  </si>
  <si>
    <t>2023/114-01 - Bourací práce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</si>
  <si>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</si>
  <si>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</si>
  <si>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</si>
  <si>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</si>
  <si>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</si>
  <si>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</si>
  <si>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</si>
  <si>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</si>
  <si>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712 - Povlakové krytiny</t>
  </si>
  <si>
    <t xml:space="preserve">    741 - Elektroinstalace - silnoproud</t>
  </si>
  <si>
    <t xml:space="preserve">    751 - Vzduchotechnika</t>
  </si>
  <si>
    <t xml:space="preserve">    761 - Konstrukce prosvětlovací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</si>
  <si>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</si>
  <si>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</si>
  <si>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</si>
  <si>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</si>
  <si>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</si>
  <si>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</si>
  <si>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</si>
  <si>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</si>
  <si>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</si>
  <si>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</si>
  <si>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</si>
  <si>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</si>
  <si>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</si>
  <si>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</si>
  <si>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</si>
  <si>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</si>
  <si>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</si>
  <si>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</si>
  <si>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</si>
  <si>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</si>
  <si>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</si>
  <si>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</si>
  <si>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</si>
  <si>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</si>
  <si>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</si>
  <si>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941111111</t>
  </si>
  <si>
    <t>Lešení řadové trubkové lehké pracovní s podlahami s provozním zatížením tř. 3 do 200 kg/m2 šířky tř. W06 od 0,6 do 0,9 m výšky do 10 m montáž</t>
  </si>
  <si>
    <t>m2</t>
  </si>
  <si>
    <t>CS ÚRS 2025 01</t>
  </si>
  <si>
    <t>4</t>
  </si>
  <si>
    <t>798654628</t>
  </si>
  <si>
    <t>Online PSC</t>
  </si>
  <si>
    <t>https://podminky.urs.cz/item/CS_URS_2025_01/941111111</t>
  </si>
  <si>
    <t>VV</t>
  </si>
  <si>
    <t>(25,87+11,22+0,9*4)*4,4</t>
  </si>
  <si>
    <t>"koridor"8*2*3*2</t>
  </si>
  <si>
    <t>Součet</t>
  </si>
  <si>
    <t>941111211</t>
  </si>
  <si>
    <t>Lešení řadové trubkové lehké pracovní s podlahami s provozním zatížením tř. 3 do 200 kg/m2 šířky tř. W06 od 0,6 do 0,9 m výšky do 10 m příplatek k ceně za každý den použití</t>
  </si>
  <si>
    <t>1876987062</t>
  </si>
  <si>
    <t>https://podminky.urs.cz/item/CS_URS_2025_01/941111211</t>
  </si>
  <si>
    <t>"bourací práce"275,36*30</t>
  </si>
  <si>
    <t>3</t>
  </si>
  <si>
    <t>941111312</t>
  </si>
  <si>
    <t>Odborná prohlídka lešení řadového trubkového lehkého pracovního s podlahami s provozním zatížením tř. 3 do 200 kg/m2 šířky tř. W06 až W12 od 0,6 m do 1,5 m výšky do 25 m, celkové plochy do 500 m2 zakrytého sítí</t>
  </si>
  <si>
    <t>kus</t>
  </si>
  <si>
    <t>-2079873763</t>
  </si>
  <si>
    <t>https://podminky.urs.cz/item/CS_URS_2025_01/941111312</t>
  </si>
  <si>
    <t>941111811</t>
  </si>
  <si>
    <t>Lešení řadové trubkové lehké pracovní s podlahami s provozním zatížením tř. 3 do 200 kg/m2 šířky tř. W06 od 0,6 do 0,9 m výšky do 10 m demontáž</t>
  </si>
  <si>
    <t>171423337</t>
  </si>
  <si>
    <t>https://podminky.urs.cz/item/CS_URS_2025_01/941111811</t>
  </si>
  <si>
    <t>179,036</t>
  </si>
  <si>
    <t>5</t>
  </si>
  <si>
    <t>944511111</t>
  </si>
  <si>
    <t>Síť ochranná zavěšená na konstrukci lešení z textilie z umělých vláken montáž</t>
  </si>
  <si>
    <t>1444719952</t>
  </si>
  <si>
    <t>https://podminky.urs.cz/item/CS_URS_2025_01/944511111</t>
  </si>
  <si>
    <t>6</t>
  </si>
  <si>
    <t>944511211</t>
  </si>
  <si>
    <t>Síť ochranná zavěšená na konstrukci lešení z textilie z umělých vláken příplatek k ceně za každý den použití</t>
  </si>
  <si>
    <t>90531534</t>
  </si>
  <si>
    <t>https://podminky.urs.cz/item/CS_URS_2025_01/944511211</t>
  </si>
  <si>
    <t>179,036*30</t>
  </si>
  <si>
    <t>7</t>
  </si>
  <si>
    <t>962032230</t>
  </si>
  <si>
    <t>Bourání zdiva nadzákladového z cihel pálených plných nebo lícových nebo vápenopískových na maltu vápennou nebo vápenocementovou, objemu do 1 m3</t>
  </si>
  <si>
    <t>m3</t>
  </si>
  <si>
    <t>1065597542</t>
  </si>
  <si>
    <t>https://podminky.urs.cz/item/CS_URS_2025_01/962032230</t>
  </si>
  <si>
    <t>"zdivo skladu odpadu"(1,25*2+2,64)*1,1*0,15-(1,6*1,1)*0,15</t>
  </si>
  <si>
    <t>8</t>
  </si>
  <si>
    <t>962052211</t>
  </si>
  <si>
    <t>Bourání zdiva železobetonového nadzákladového, objemu přes 1 m3</t>
  </si>
  <si>
    <t>-1471583905</t>
  </si>
  <si>
    <t>https://podminky.urs.cz/item/CS_URS_2025_01/962052211</t>
  </si>
  <si>
    <t>"zdivo angl. dvorků"(5,75+1,2+8,67+1,2+2,68+1,2)*0,4*0,15</t>
  </si>
  <si>
    <t>"podlaha angl. dvorků"(5,75+8,67+2,68)*0,6*0,1</t>
  </si>
  <si>
    <t>962081141</t>
  </si>
  <si>
    <t>Bourání příček nebo přizdívek ze skleněných tvárnic, tl. přes 100 do 150 mm</t>
  </si>
  <si>
    <t>-2134339362</t>
  </si>
  <si>
    <t>https://podminky.urs.cz/item/CS_URS_2025_01/962081141</t>
  </si>
  <si>
    <t>"sklobetonové okno"1,45*2,05</t>
  </si>
  <si>
    <t>10</t>
  </si>
  <si>
    <t>963042819</t>
  </si>
  <si>
    <t>Bourání schodišťových stupňů betonových zhotovených na místě</t>
  </si>
  <si>
    <t>m</t>
  </si>
  <si>
    <t>-15730873</t>
  </si>
  <si>
    <t>https://podminky.urs.cz/item/CS_URS_2025_01/963042819</t>
  </si>
  <si>
    <t>1,25*7</t>
  </si>
  <si>
    <t>11</t>
  </si>
  <si>
    <t>963051113</t>
  </si>
  <si>
    <t>Bourání železobetonových stropů deskových, tl. přes 80 mm</t>
  </si>
  <si>
    <t>-1085964298</t>
  </si>
  <si>
    <t>https://podminky.urs.cz/item/CS_URS_2025_01/963051113</t>
  </si>
  <si>
    <t>"rampa-podlaha"(1,25*2,64+2,88*1,25)*0,1</t>
  </si>
  <si>
    <t>"rampa-zastřešení"10*0,1</t>
  </si>
  <si>
    <t>964061331</t>
  </si>
  <si>
    <t>Uvolnění zhlaví trámu pro jakoukoliv délku uložení, ze zdiva cihelného, o průřezu zhlaví do 0,05 m2</t>
  </si>
  <si>
    <t>-382942820</t>
  </si>
  <si>
    <t>https://podminky.urs.cz/item/CS_URS_2025_01/964061331</t>
  </si>
  <si>
    <t>"nad hlavním vstupem"4</t>
  </si>
  <si>
    <t>"rampa"8</t>
  </si>
  <si>
    <t>13</t>
  </si>
  <si>
    <t>964073221</t>
  </si>
  <si>
    <t>Vybourání válcovaných nosníků uložených ve zdivu cihelném délky do 4 m, hmotnosti do 20 kg/m</t>
  </si>
  <si>
    <t>t</t>
  </si>
  <si>
    <t>1554758828</t>
  </si>
  <si>
    <t>https://podminky.urs.cz/item/CS_URS_2025_01/964073221</t>
  </si>
  <si>
    <t>"konzole zastřešení-odhad"0,25</t>
  </si>
  <si>
    <t>14</t>
  </si>
  <si>
    <t>965041441</t>
  </si>
  <si>
    <t>Bourání mazanin škvárobetonových tl. přes 100 mm, plochy přes 4 m2</t>
  </si>
  <si>
    <t>1505971629</t>
  </si>
  <si>
    <t>https://podminky.urs.cz/item/CS_URS_2025_01/965041441</t>
  </si>
  <si>
    <t>"spádový beton 100-300mm"(0,1+0,3)/2*296</t>
  </si>
  <si>
    <t>15</t>
  </si>
  <si>
    <t>965081353</t>
  </si>
  <si>
    <t>Bourání podlah z dlaždic bez podkladního lože nebo mazaniny, s jakoukoliv výplní spár betonových, teracových nebo čedičových tl. přes 40 mm, plochy přes 1 m2</t>
  </si>
  <si>
    <t>1819429820</t>
  </si>
  <si>
    <t>https://podminky.urs.cz/item/CS_URS_2025_01/965081353</t>
  </si>
  <si>
    <t>"okapový chodník"(3,74+11,26+25,83+19,16-15,3)*0,6</t>
  </si>
  <si>
    <t>16</t>
  </si>
  <si>
    <t>965082923</t>
  </si>
  <si>
    <t>Odstranění násypu pod podlahami nebo ochranného násypu na střechách tl. do 100 mm, plochy přes 2 m2</t>
  </si>
  <si>
    <t>-1356872047</t>
  </si>
  <si>
    <t>https://podminky.urs.cz/item/CS_URS_2025_01/965082923</t>
  </si>
  <si>
    <t>296*(0,08)/2</t>
  </si>
  <si>
    <t>17</t>
  </si>
  <si>
    <t>966052121</t>
  </si>
  <si>
    <t>Bourání plotových sloupků a vzpěr železobetonových výšky do 2,5 m s betonovou patkou</t>
  </si>
  <si>
    <t>-553298163</t>
  </si>
  <si>
    <t>https://podminky.urs.cz/item/CS_URS_2025_01/966052121</t>
  </si>
  <si>
    <t>18</t>
  </si>
  <si>
    <t>966071711</t>
  </si>
  <si>
    <t>Bourání plotových sloupků a vzpěr ocelových trubkových nebo profilovaných výšky do 2,50 m zabetonovaných</t>
  </si>
  <si>
    <t>565354894</t>
  </si>
  <si>
    <t>https://podminky.urs.cz/item/CS_URS_2025_01/966071711</t>
  </si>
  <si>
    <t>19</t>
  </si>
  <si>
    <t>966071822</t>
  </si>
  <si>
    <t>Rozebrání oplocení z pletiva drátěného se čtvercovými oky, výšky přes 1,6 do 2,0 m</t>
  </si>
  <si>
    <t>117286121</t>
  </si>
  <si>
    <t>https://podminky.urs.cz/item/CS_URS_2025_01/966071822</t>
  </si>
  <si>
    <t>20</t>
  </si>
  <si>
    <t>968062456</t>
  </si>
  <si>
    <t>Vybourání dřevěných rámů oken s křídly, dveřních zárubní, vrat, stěn, ostění nebo obkladů dveřních zárubní, plochy přes 2 m2</t>
  </si>
  <si>
    <t>1059013924</t>
  </si>
  <si>
    <t>https://podminky.urs.cz/item/CS_URS_2025_01/968062456</t>
  </si>
  <si>
    <t>"vchodové dveře"1,6*2,6</t>
  </si>
  <si>
    <t>968072558</t>
  </si>
  <si>
    <t>Vybourání kovových rámů oken s křídly, dveřních zárubní, vrat, stěn, ostění nebo obkladů vrat, mimo posuvných a skládacích, plochy do 5 m2</t>
  </si>
  <si>
    <t>1672078700</t>
  </si>
  <si>
    <t>https://podminky.urs.cz/item/CS_URS_2025_01/968072558</t>
  </si>
  <si>
    <t>1,6*2+1,6*0,8</t>
  </si>
  <si>
    <t>22</t>
  </si>
  <si>
    <t>968082015</t>
  </si>
  <si>
    <t>Vybourání plastových rámů oken s křídly, dveřních zárubní, vrat rámu oken s křídly, plochy do 1 m2</t>
  </si>
  <si>
    <t>1541011233</t>
  </si>
  <si>
    <t>https://podminky.urs.cz/item/CS_URS_2025_01/968082015</t>
  </si>
  <si>
    <t>"okna 1.PP"(0,9*0,7)*10</t>
  </si>
  <si>
    <t>"okna 1.NP"(0,73*0,73)*4</t>
  </si>
  <si>
    <t>23</t>
  </si>
  <si>
    <t>968082016</t>
  </si>
  <si>
    <t>Vybourání plastových rámů oken s křídly, dveřních zárubní, vrat rámu oken s křídly, plochy přes 1 do 2 m2</t>
  </si>
  <si>
    <t>873085651</t>
  </si>
  <si>
    <t>https://podminky.urs.cz/item/CS_URS_2025_01/968082016</t>
  </si>
  <si>
    <t>"1.NP"(1,05*1,9*12+1,04*1,9*16)</t>
  </si>
  <si>
    <t>24</t>
  </si>
  <si>
    <t>968082021</t>
  </si>
  <si>
    <t>Vybourání plastových rámů oken s křídly, dveřních zárubní, vrat dveřních zárubní, plochy do 2 m2</t>
  </si>
  <si>
    <t>1193717091</t>
  </si>
  <si>
    <t>https://podminky.urs.cz/item/CS_URS_2025_01/968082021</t>
  </si>
  <si>
    <t>"vchodové dveře"0,9*1,97</t>
  </si>
  <si>
    <t>25</t>
  </si>
  <si>
    <t>968082018</t>
  </si>
  <si>
    <t>Vybourání plastových rámů oken s křídly, dveřních zárubní, vrat rámu oken s křídly, plochy přes 4 m2</t>
  </si>
  <si>
    <t>635043063</t>
  </si>
  <si>
    <t>https://podminky.urs.cz/item/CS_URS_2025_01/968082018</t>
  </si>
  <si>
    <t>"vnitřní stěna s dveřmi"(4,4*3,2)</t>
  </si>
  <si>
    <t>26</t>
  </si>
  <si>
    <t>971033561</t>
  </si>
  <si>
    <t>Vybourání otvorů ve zdivu základovém nebo nadzákladovém z cihel, tvárnic, příčkovek z cihel pálených na maltu vápennou nebo vápenocementovou plochy do 1 m2, tl. do 600 mm</t>
  </si>
  <si>
    <t>83341379</t>
  </si>
  <si>
    <t>https://podminky.urs.cz/item/CS_URS_2025_01/971033561</t>
  </si>
  <si>
    <t>"pro VZT"(0,8*0,5)*0,42</t>
  </si>
  <si>
    <t>"pro VZT"(0,8*0,5)*0,36+(0,8*0,5*0,12)+(0,9*0,4)*0,12</t>
  </si>
  <si>
    <t>27</t>
  </si>
  <si>
    <t>978015391</t>
  </si>
  <si>
    <t>Otlučení vápenných nebo vápenocementových omítek vnějších ploch s vyškrabáním spar a s očištěním zdiva stupně členitosti 1 a 2, v rozsahu přes 80 do 100 %</t>
  </si>
  <si>
    <t>-1565881211</t>
  </si>
  <si>
    <t>https://podminky.urs.cz/item/CS_URS_2025_01/978015391</t>
  </si>
  <si>
    <t>"zastřešení rampy"10+(7,66+2,5)</t>
  </si>
  <si>
    <t>"omítka vnější"(25,87+11,22)*2*4,39</t>
  </si>
  <si>
    <t>"omítka vnější-odpočet otvorů"-(0,9*0,7*10+1,05*1,9*12+1,04*1,9*16+0,73*0,73*4)</t>
  </si>
  <si>
    <t>"omítka vnější-odpočet otvorů"-(0,8*1,97+1,6*2,05+1,4*2,6+1,45*2,05)</t>
  </si>
  <si>
    <t>28</t>
  </si>
  <si>
    <t>978059641</t>
  </si>
  <si>
    <t>Odsekání obkladů stěn včetně otlučení podkladní omítky až na zdivo z obkládaček vnějších, z jakýchkoliv materiálů, plochy přes 1 m2</t>
  </si>
  <si>
    <t>502343642</t>
  </si>
  <si>
    <t>https://podminky.urs.cz/item/CS_URS_2025_01/978059641</t>
  </si>
  <si>
    <t>"pod rampou"(1,25*2+2,64)*1,1-1,6*1,1</t>
  </si>
  <si>
    <t>29</t>
  </si>
  <si>
    <t>993111111</t>
  </si>
  <si>
    <t>Dovoz a odvoz lešení včetně naložení a složení řadového, na vzdálenost do 10 km</t>
  </si>
  <si>
    <t>1702604799</t>
  </si>
  <si>
    <t>https://podminky.urs.cz/item/CS_URS_2025_01/993111111</t>
  </si>
  <si>
    <t>997</t>
  </si>
  <si>
    <t>Přesun sutě</t>
  </si>
  <si>
    <t>30</t>
  </si>
  <si>
    <t>997013111</t>
  </si>
  <si>
    <t>Vnitrostaveništní doprava suti a vybouraných hmot vodorovně do 50 m s naložením základní pro budovy a haly výšky do 6 m</t>
  </si>
  <si>
    <t>-1207833515</t>
  </si>
  <si>
    <t>https://podminky.urs.cz/item/CS_URS_2025_01/997013111</t>
  </si>
  <si>
    <t>31</t>
  </si>
  <si>
    <t>997013501</t>
  </si>
  <si>
    <t>Odvoz suti a vybouraných hmot na skládku nebo meziskládku se složením, na vzdálenost do 1 km</t>
  </si>
  <si>
    <t>2132342923</t>
  </si>
  <si>
    <t>https://podminky.urs.cz/item/CS_URS_2025_01/997013501</t>
  </si>
  <si>
    <t>32</t>
  </si>
  <si>
    <t>997013509</t>
  </si>
  <si>
    <t>Odvoz suti a vybouraných hmot na skládku nebo meziskládku se složením, na vzdálenost Příplatek k ceně za každý další započatý 1 km přes 1 km</t>
  </si>
  <si>
    <t>858881923</t>
  </si>
  <si>
    <t>https://podminky.urs.cz/item/CS_URS_2025_01/997013509</t>
  </si>
  <si>
    <t>165,527*10</t>
  </si>
  <si>
    <t>33</t>
  </si>
  <si>
    <t>997013601</t>
  </si>
  <si>
    <t>Poplatek za uložení stavebního odpadu na skládce (skládkovné) z prostého betonu zatříděného do Katalogu odpadů pod kódem 17 01 01</t>
  </si>
  <si>
    <t>-1161996634</t>
  </si>
  <si>
    <t>https://podminky.urs.cz/item/CS_URS_2025_01/997013601</t>
  </si>
  <si>
    <t>0,613+94,72+5,095+15,591</t>
  </si>
  <si>
    <t>34</t>
  </si>
  <si>
    <t>997013602</t>
  </si>
  <si>
    <t>Poplatek za uložení stavebního odpadu na skládce (skládkovné) z armovaného betonu zatříděného do Katalogu odpadů pod kódem 17 01 01</t>
  </si>
  <si>
    <t>-625641791</t>
  </si>
  <si>
    <t>https://podminky.urs.cz/item/CS_URS_2025_01/997013602</t>
  </si>
  <si>
    <t>4,056+1,008</t>
  </si>
  <si>
    <t>35</t>
  </si>
  <si>
    <t>997013603</t>
  </si>
  <si>
    <t>Poplatek za uložení stavebního odpadu na skládce (skládkovné) cihelného zatříděného do Katalogu odpadů pod kódem 17 01 02</t>
  </si>
  <si>
    <t>500961168</t>
  </si>
  <si>
    <t>https://podminky.urs.cz/item/CS_URS_2025_01/997013603</t>
  </si>
  <si>
    <t>1,05+5,443+0,576+0,725</t>
  </si>
  <si>
    <t>36</t>
  </si>
  <si>
    <t>997013607</t>
  </si>
  <si>
    <t>Poplatek za uložení stavebního odpadu na skládce (skládkovné) z tašek a keramických výrobků zatříděného do Katalogu odpadů pod kódem 17 01 03</t>
  </si>
  <si>
    <t>-760572059</t>
  </si>
  <si>
    <t>https://podminky.urs.cz/item/CS_URS_2025_01/997013607</t>
  </si>
  <si>
    <t>37</t>
  </si>
  <si>
    <t>997013645</t>
  </si>
  <si>
    <t>Poplatek za uložení stavebního odpadu na skládce (skládkovné) asfaltového bez obsahu dehtu zatříděného do Katalogu odpadů pod kódem 17 03 02</t>
  </si>
  <si>
    <t>390078094</t>
  </si>
  <si>
    <t>https://podminky.urs.cz/item/CS_URS_2025_01/997013645</t>
  </si>
  <si>
    <t>38</t>
  </si>
  <si>
    <t>997013655</t>
  </si>
  <si>
    <t>Poplatek za uložení stavebního odpadu na skládce (skládkovné) zeminy a kamení zatříděného do Katalogu odpadů pod kódem 17 05 04</t>
  </si>
  <si>
    <t>-706134511</t>
  </si>
  <si>
    <t>https://podminky.urs.cz/item/CS_URS_2025_01/997013655</t>
  </si>
  <si>
    <t>39</t>
  </si>
  <si>
    <t>997013804</t>
  </si>
  <si>
    <t>Poplatek za uložení stavebního odpadu na skládce (skládkovné) ze skla zatříděného do Katalogu odpadů pod kódem 17 02 02</t>
  </si>
  <si>
    <t>739111244</t>
  </si>
  <si>
    <t>https://podminky.urs.cz/item/CS_URS_2025_01/997013804</t>
  </si>
  <si>
    <t>40</t>
  </si>
  <si>
    <t>997013811</t>
  </si>
  <si>
    <t>Poplatek za uložení stavebního odpadu na skládce (skládkovné) dřevěného zatříděného do Katalogu odpadů pod kódem 17 02 01</t>
  </si>
  <si>
    <t>241974272</t>
  </si>
  <si>
    <t>https://podminky.urs.cz/item/CS_URS_2025_01/997013811</t>
  </si>
  <si>
    <t>0,279+0,196+1,203</t>
  </si>
  <si>
    <t>41</t>
  </si>
  <si>
    <t>997013813</t>
  </si>
  <si>
    <t>Poplatek za uložení stavebního odpadu na skládce (skládkovné) z plastických hmot zatříděného do Katalogu odpadů pod kódem 17 02 03</t>
  </si>
  <si>
    <t>-1880520673</t>
  </si>
  <si>
    <t>https://podminky.urs.cz/item/CS_URS_2025_01/997013813</t>
  </si>
  <si>
    <t>0,616+3,278+0,147+0,605+0,041</t>
  </si>
  <si>
    <t>42</t>
  </si>
  <si>
    <t>997013813-9</t>
  </si>
  <si>
    <t>Vykoupení ocelového šrotu</t>
  </si>
  <si>
    <t>-1073055916</t>
  </si>
  <si>
    <t>-(0,315+0,825+0,036+2,918+0,316+1,114)</t>
  </si>
  <si>
    <t>PSV</t>
  </si>
  <si>
    <t>Práce a dodávky PSV</t>
  </si>
  <si>
    <t>712</t>
  </si>
  <si>
    <t>Povlakové krytiny</t>
  </si>
  <si>
    <t>43</t>
  </si>
  <si>
    <t>712340833</t>
  </si>
  <si>
    <t>Odstranění povlakové krytiny střech plochých do 10° z přitavených pásů NAIP v plné ploše třívrstvé</t>
  </si>
  <si>
    <t>1677935416</t>
  </si>
  <si>
    <t>https://podminky.urs.cz/item/CS_URS_2025_01/712340833</t>
  </si>
  <si>
    <t>44</t>
  </si>
  <si>
    <t>712340834</t>
  </si>
  <si>
    <t>Odstranění povlakové krytiny střech plochých do 10° z přitavených pásů NAIP v plné ploše Příplatek k ceně - 0833 za každou další vrstvu</t>
  </si>
  <si>
    <t>-221895266</t>
  </si>
  <si>
    <t>https://podminky.urs.cz/item/CS_URS_2025_01/712340834</t>
  </si>
  <si>
    <t>741</t>
  </si>
  <si>
    <t>Elektroinstalace - silnoproud</t>
  </si>
  <si>
    <t>45</t>
  </si>
  <si>
    <t>741371844</t>
  </si>
  <si>
    <t>Demontáž svítidel bez zachování funkčnosti (do suti) interiérových se standardní paticí (E27, T5, GU10) nebo integrovaným zdrojem LED přisazených, ploše nástěnných do 0,09 m2</t>
  </si>
  <si>
    <t>300520216</t>
  </si>
  <si>
    <t>https://podminky.urs.cz/item/CS_URS_2025_01/741371844</t>
  </si>
  <si>
    <t>46</t>
  </si>
  <si>
    <t>741421813</t>
  </si>
  <si>
    <t>Demontáž hromosvodného vedení bez zachování funkčnosti svodových drátů nebo lan kolmého svodu, průměru přes 8 mm</t>
  </si>
  <si>
    <t>1368569276</t>
  </si>
  <si>
    <t>https://podminky.urs.cz/item/CS_URS_2025_01/741421813</t>
  </si>
  <si>
    <t>2,6*4</t>
  </si>
  <si>
    <t>47</t>
  </si>
  <si>
    <t>741421821</t>
  </si>
  <si>
    <t>Demontáž hromosvodného vedení bez zachování funkčnosti svodových drátů nebo lan na rovné střeše, průměru do 8 mm</t>
  </si>
  <si>
    <t>1321961538</t>
  </si>
  <si>
    <t>https://podminky.urs.cz/item/CS_URS_2025_01/741421821</t>
  </si>
  <si>
    <t>(25,87+11,22)*2</t>
  </si>
  <si>
    <t>751</t>
  </si>
  <si>
    <t>48</t>
  </si>
  <si>
    <t>751510864</t>
  </si>
  <si>
    <t>Demontáž vzduchotechnického potrubí plechového do suti čtyřhranného s přírubou, průřezu přes 1,13 do 2,01 m2</t>
  </si>
  <si>
    <t>-879089590</t>
  </si>
  <si>
    <t>https://podminky.urs.cz/item/CS_URS_2025_01/751510864</t>
  </si>
  <si>
    <t>7,65+5+30</t>
  </si>
  <si>
    <t>49</t>
  </si>
  <si>
    <t>751511836</t>
  </si>
  <si>
    <t>Demontáž potrubí plechového skupiny II čtyřhranného s přírubou nebo bez příruby tloušťky plechu 1,5 mm, průřezu přes 0,28 do 0,50 m2</t>
  </si>
  <si>
    <t>620142749</t>
  </si>
  <si>
    <t>https://podminky.urs.cz/item/CS_URS_2025_01/751511836</t>
  </si>
  <si>
    <t>"VZT2"3,6</t>
  </si>
  <si>
    <t>50</t>
  </si>
  <si>
    <t>751511854</t>
  </si>
  <si>
    <t>Demontáž potrubí plechového skupiny II kruhového s přírubou nebo bez příruby tloušťky plechu 1,5 mm, průměru do 400 mm</t>
  </si>
  <si>
    <t>523034556</t>
  </si>
  <si>
    <t>https://podminky.urs.cz/item/CS_URS_2025_01/751511854</t>
  </si>
  <si>
    <t>"VZT 1-kom. plech"5,26+6,1</t>
  </si>
  <si>
    <t>51</t>
  </si>
  <si>
    <t>751512822</t>
  </si>
  <si>
    <t>Demontáž příruby kovové z potrubí čtyřhranného kovového, průřezu přes 1,13 do 1,54 m2</t>
  </si>
  <si>
    <t>-1590116145</t>
  </si>
  <si>
    <t>https://podminky.urs.cz/item/CS_URS_2025_01/751512822</t>
  </si>
  <si>
    <t>52</t>
  </si>
  <si>
    <t>751513805</t>
  </si>
  <si>
    <t>Demontáž spojky z plechového potrubí vnitřní, vnější čtyřhranné bez příruby, průřezu přes 0,980 do 1,260 m2</t>
  </si>
  <si>
    <t>752535163</t>
  </si>
  <si>
    <t>https://podminky.urs.cz/item/CS_URS_2025_01/751513805</t>
  </si>
  <si>
    <t>761</t>
  </si>
  <si>
    <t>Konstrukce prosvětlovací</t>
  </si>
  <si>
    <t>53</t>
  </si>
  <si>
    <t>761661803</t>
  </si>
  <si>
    <t>Demontáž sklepních světlíků (anglických dvorků) hloubky přes 0,60 do 1,00 m</t>
  </si>
  <si>
    <t>343653882</t>
  </si>
  <si>
    <t>https://podminky.urs.cz/item/CS_URS_2025_01/761661803</t>
  </si>
  <si>
    <t>762</t>
  </si>
  <si>
    <t>Konstrukce tesařské</t>
  </si>
  <si>
    <t>54</t>
  </si>
  <si>
    <t>762342811</t>
  </si>
  <si>
    <t>Demontáž bednění a laťování laťování střech sklonu do 60° se všemi nadstřešními konstrukcemi, z latí průřezové plochy do 25 cm2 při osové vzdálenosti do 0,22 m</t>
  </si>
  <si>
    <t>1245551713</t>
  </si>
  <si>
    <t>https://podminky.urs.cz/item/CS_URS_2025_01/762342811</t>
  </si>
  <si>
    <t>18+10</t>
  </si>
  <si>
    <t>764</t>
  </si>
  <si>
    <t>Konstrukce klempířské</t>
  </si>
  <si>
    <t>55</t>
  </si>
  <si>
    <t>764001831</t>
  </si>
  <si>
    <t>Demontáž klempířských konstrukcí krytiny z taškových tabulí do suti</t>
  </si>
  <si>
    <t>-1295862854</t>
  </si>
  <si>
    <t>https://podminky.urs.cz/item/CS_URS_2025_01/764001831</t>
  </si>
  <si>
    <t>"zastřešení rampy"10</t>
  </si>
  <si>
    <t>56</t>
  </si>
  <si>
    <t>764001841</t>
  </si>
  <si>
    <t>Demontáž klempířských konstrukcí krytiny ze šablon do suti</t>
  </si>
  <si>
    <t>993541535</t>
  </si>
  <si>
    <t>https://podminky.urs.cz/item/CS_URS_2025_01/764001841</t>
  </si>
  <si>
    <t>"stříška VZT"5*1,2</t>
  </si>
  <si>
    <t>57</t>
  </si>
  <si>
    <t>764002841</t>
  </si>
  <si>
    <t>Demontáž klempířských konstrukcí oplechování horních ploch zdí a nadezdívek do suti</t>
  </si>
  <si>
    <t>-1828477084</t>
  </si>
  <si>
    <t>https://podminky.urs.cz/item/CS_URS_2025_01/764002841</t>
  </si>
  <si>
    <t>58</t>
  </si>
  <si>
    <t>764002851</t>
  </si>
  <si>
    <t>Demontáž klempířských konstrukcí oplechování parapetů do suti</t>
  </si>
  <si>
    <t>-1070134771</t>
  </si>
  <si>
    <t>https://podminky.urs.cz/item/CS_URS_2025_01/764002851</t>
  </si>
  <si>
    <t>(1,05*12+1,04*16+0,73*4+0,9*10)</t>
  </si>
  <si>
    <t>59</t>
  </si>
  <si>
    <t>764003801</t>
  </si>
  <si>
    <t>Demontáž klempířských konstrukcí lemování trub, konzol, držáků, ventilačních nástavců a ostatních kusových prvků do suti</t>
  </si>
  <si>
    <t>-1430467860</t>
  </si>
  <si>
    <t>https://podminky.urs.cz/item/CS_URS_2025_01/764003801</t>
  </si>
  <si>
    <t>"K1-L6"2+2+1+1+8+2</t>
  </si>
  <si>
    <t>765</t>
  </si>
  <si>
    <t>Krytina skládaná</t>
  </si>
  <si>
    <t>60</t>
  </si>
  <si>
    <t>765141801</t>
  </si>
  <si>
    <t>Demontáž krytiny sklolaminátové do suti střechy rovné z desek nebo rolí, sklonu do 30°</t>
  </si>
  <si>
    <t>1514395465</t>
  </si>
  <si>
    <t>https://podminky.urs.cz/item/CS_URS_2025_01/765141801</t>
  </si>
  <si>
    <t>"zastřešení nad hlavním vchodem"18</t>
  </si>
  <si>
    <t>766</t>
  </si>
  <si>
    <t>Konstrukce truhlářské</t>
  </si>
  <si>
    <t>61</t>
  </si>
  <si>
    <t>766211812</t>
  </si>
  <si>
    <t>Demontáž madel schodišťových upevněných na stěnovou konstrukci</t>
  </si>
  <si>
    <t>-146033663</t>
  </si>
  <si>
    <t>https://podminky.urs.cz/item/CS_URS_2025_01/766211812</t>
  </si>
  <si>
    <t>62</t>
  </si>
  <si>
    <t>766411821</t>
  </si>
  <si>
    <t>Demontáž obložení stěn palubkami</t>
  </si>
  <si>
    <t>1988501954</t>
  </si>
  <si>
    <t>https://podminky.urs.cz/item/CS_URS_2025_01/766411821</t>
  </si>
  <si>
    <t>"obložení atiky"(27,12+11,2)*2*0,8</t>
  </si>
  <si>
    <t>63</t>
  </si>
  <si>
    <t>766411822</t>
  </si>
  <si>
    <t>Demontáž obložení stěn podkladových roštů</t>
  </si>
  <si>
    <t>44106085</t>
  </si>
  <si>
    <t>https://podminky.urs.cz/item/CS_URS_2025_01/766411822</t>
  </si>
  <si>
    <t>767</t>
  </si>
  <si>
    <t>Konstrukce zámečnické</t>
  </si>
  <si>
    <t>64</t>
  </si>
  <si>
    <t>767161813</t>
  </si>
  <si>
    <t>Demontáž zábradlí do suti rovného nerozebíratelný spoj hmotnosti 1 m zábradlí do 20 kg</t>
  </si>
  <si>
    <t>-83709200</t>
  </si>
  <si>
    <t>https://podminky.urs.cz/item/CS_URS_2025_01/767161813</t>
  </si>
  <si>
    <t>65</t>
  </si>
  <si>
    <t>767161823</t>
  </si>
  <si>
    <t>Demontáž zábradlí do suti schodišťového nerozebíratelný spoj hmotnosti 1 m zábradlí do 20 kg</t>
  </si>
  <si>
    <t>-1469407637</t>
  </si>
  <si>
    <t>https://podminky.urs.cz/item/CS_URS_2025_01/767161823</t>
  </si>
  <si>
    <t>66</t>
  </si>
  <si>
    <t>767996702</t>
  </si>
  <si>
    <t>Demontáž ostatních zámečnických konstrukcí řezáním o hmotnosti jednotlivých dílů přes 50 do 100 kg</t>
  </si>
  <si>
    <t>kg</t>
  </si>
  <si>
    <t>-435565724</t>
  </si>
  <si>
    <t>https://podminky.urs.cz/item/CS_URS_2025_01/767996702</t>
  </si>
  <si>
    <t>"sloupky zastřešení 3ks - odhad"120</t>
  </si>
  <si>
    <t>"rošt tl.240mm- odhad"850</t>
  </si>
  <si>
    <t>HZS</t>
  </si>
  <si>
    <t>Hodinové zúčtovací sazby</t>
  </si>
  <si>
    <t>67</t>
  </si>
  <si>
    <t>HZS2232</t>
  </si>
  <si>
    <t>Hodinové zúčtovací sazby profesí PSV provádění stavebních instalací elektrikář odborný</t>
  </si>
  <si>
    <t>hod</t>
  </si>
  <si>
    <t>512</t>
  </si>
  <si>
    <t>-597233153</t>
  </si>
  <si>
    <t>https://podminky.urs.cz/item/CS_URS_2025_01/HZS2232</t>
  </si>
  <si>
    <t>"demontáže el.zařízení"30</t>
  </si>
  <si>
    <t>68</t>
  </si>
  <si>
    <t>HZS3212</t>
  </si>
  <si>
    <t>Hodinové zúčtovací sazby montáží technologických zařízení na stavebních objektech montér vzduchotechniky odborný</t>
  </si>
  <si>
    <t>1071879821</t>
  </si>
  <si>
    <t>https://podminky.urs.cz/item/CS_URS_2025_01/HZS3212</t>
  </si>
  <si>
    <t>"odpojování VZT a demontáž"30</t>
  </si>
  <si>
    <t xml:space="preserve">2023/114-02 - Zateplení objektu 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</si>
  <si>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</si>
  <si>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</si>
  <si>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</si>
  <si>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</si>
  <si>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</si>
  <si>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</si>
  <si>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</si>
  <si>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998 - Přesun hmot</t>
  </si>
  <si>
    <t xml:space="preserve">    711 - Izolace proti vodě, vlhkosti a plynům</t>
  </si>
  <si>
    <t xml:space="preserve">    713 - Izolace tepelné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</si>
  <si>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</si>
  <si>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</si>
  <si>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</si>
  <si>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46-M - Zemní práce při extr.mont.pracích</t>
  </si>
  <si>
    <t>Zemní práce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</si>
  <si>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</si>
  <si>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</si>
  <si>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-738970525</t>
  </si>
  <si>
    <t>https://podminky.urs.cz/item/CS_URS_2025_01/113106123</t>
  </si>
  <si>
    <t>"patky pro nové zastřešení vchodu"1*1*2</t>
  </si>
  <si>
    <t>"chodníček"40</t>
  </si>
  <si>
    <t>113107112</t>
  </si>
  <si>
    <t>Odstranění podkladů nebo krytů ručně s přemístěním hmot na skládku na vzdálenost do 3 m nebo s naložením na dopravní prostředek z kameniva těženého, o tl. vrstvy přes 100 do 200 mm</t>
  </si>
  <si>
    <t>1156755766</t>
  </si>
  <si>
    <t>https://podminky.urs.cz/item/CS_URS_2025_01/113107112</t>
  </si>
  <si>
    <t>119002311</t>
  </si>
  <si>
    <t>Pomocné konstrukce při zabezpečení výkopu vodorovné pochozí z dřevěných desek tloušťky do 30 mm zřízení</t>
  </si>
  <si>
    <t>297156117</t>
  </si>
  <si>
    <t>https://podminky.urs.cz/item/CS_URS_2025_01/119002311</t>
  </si>
  <si>
    <t>"rampa"3*2</t>
  </si>
  <si>
    <t>119002312</t>
  </si>
  <si>
    <t>Pomocné konstrukce při zabezpečení výkopu vodorovné pochozí z dřevěných desek tloušťky do 30 mm odstranění</t>
  </si>
  <si>
    <t>-470573002</t>
  </si>
  <si>
    <t>https://podminky.urs.cz/item/CS_URS_2025_01/119002312</t>
  </si>
  <si>
    <t>119003223</t>
  </si>
  <si>
    <t>Pomocné konstrukce při zabezpečení výkopu svislé ocelové mobilní oplocení, výšky přes 1,5 do 2,2 m panely vyplněné profilovaným plechem zřízení</t>
  </si>
  <si>
    <t>-757227325</t>
  </si>
  <si>
    <t>https://podminky.urs.cz/item/CS_URS_2025_01/119003223</t>
  </si>
  <si>
    <t>119003224</t>
  </si>
  <si>
    <t>Pomocné konstrukce při zabezpečení výkopu svislé ocelové mobilní oplocení, výšky přes 1,5 do 2,2 m panely vyplněné profilovaným plechem odstranění</t>
  </si>
  <si>
    <t>1714097457</t>
  </si>
  <si>
    <t>https://podminky.urs.cz/item/CS_URS_2025_01/119003224</t>
  </si>
  <si>
    <t>121112003</t>
  </si>
  <si>
    <t>Sejmutí ornice ručně při souvislé ploše, tl. vrstvy do 200 mm</t>
  </si>
  <si>
    <t>-720852395</t>
  </si>
  <si>
    <t>https://podminky.urs.cz/item/CS_URS_2025_01/121112003</t>
  </si>
  <si>
    <t>"přední část"18*1</t>
  </si>
  <si>
    <t>"zadní část"(2*1+18*2+8*1)</t>
  </si>
  <si>
    <t>122211101</t>
  </si>
  <si>
    <t>Odkopávky a prokopávky ručně zapažené i nezapažené v hornině třídy těžitelnosti I skupiny 3</t>
  </si>
  <si>
    <t>-1929316710</t>
  </si>
  <si>
    <t>https://podminky.urs.cz/item/CS_URS_2025_01/122211101</t>
  </si>
  <si>
    <t>"ruční dočištění"21,673</t>
  </si>
  <si>
    <t>"rýha vodovod"(5*0,4*0,5)</t>
  </si>
  <si>
    <t>122251103</t>
  </si>
  <si>
    <t>Odkopávky a prokopávky nezapažené strojně v hornině třídy těžitelnosti I skupiny 3 přes 50 do 100 m3</t>
  </si>
  <si>
    <t>876258262</t>
  </si>
  <si>
    <t>https://podminky.urs.cz/item/CS_URS_2025_01/122251103</t>
  </si>
  <si>
    <t>"odkopávka od budovy"(11,8*1,5*1,64)+(11,8*2,5*1,64)+(36,78*0,8)*0,6</t>
  </si>
  <si>
    <t>"odkopávka od rampy"(15,06*2,5*1,68)</t>
  </si>
  <si>
    <t>"pro nové patky vstupu"(2,59*1*2)*1,2</t>
  </si>
  <si>
    <t>"pro nové patky VZT a TČ"(7,06*2,5*1,53+5,44*2,5*1,2)</t>
  </si>
  <si>
    <t>"odpočet ručního dočištění"-(10,33+11,26+10,5)*1,64*0,3-(36,78*0,8*0,2)</t>
  </si>
  <si>
    <t>133212821</t>
  </si>
  <si>
    <t>Hloubení zapažených šachet ručně v horninách třídy těžitelnosti I skupiny 3, půdorysná plocha výkopu do 4 m2</t>
  </si>
  <si>
    <t>650276807</t>
  </si>
  <si>
    <t>https://podminky.urs.cz/item/CS_URS_2025_01/133212821</t>
  </si>
  <si>
    <t>"pro patky hl. vstupu"(2,4*0,7*1,2)*2</t>
  </si>
  <si>
    <t>"pro sloupky oplocení"0,4*0,4*0,8*15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</si>
  <si>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</si>
  <si>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</si>
  <si>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-210544139</t>
  </si>
  <si>
    <t>https://podminky.urs.cz/item/CS_URS_2025_01/162751117</t>
  </si>
  <si>
    <t>22,673+155,21+2,624-109,636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</si>
  <si>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</si>
  <si>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</si>
  <si>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-1394939403</t>
  </si>
  <si>
    <t>https://podminky.urs.cz/item/CS_URS_2025_01/162751119</t>
  </si>
  <si>
    <t>70,871</t>
  </si>
  <si>
    <t>167151101</t>
  </si>
  <si>
    <t>Nakládání, skládání a překládání neulehlého výkopku nebo sypaniny strojně nakládání, množství do 100 m3, z horniny třídy těžitelnosti I, skupiny 1 až 3</t>
  </si>
  <si>
    <t>1630368159</t>
  </si>
  <si>
    <t>https://podminky.urs.cz/item/CS_URS_2025_01/167151101</t>
  </si>
  <si>
    <t>171201231</t>
  </si>
  <si>
    <t>Poplatek za uložení stavebního odpadu na recyklační skládce (skládkovné) zeminy a kamení zatříděného do Katalogu odpadů pod kódem 17 05 04</t>
  </si>
  <si>
    <t>180768327</t>
  </si>
  <si>
    <t>https://podminky.urs.cz/item/CS_URS_2025_01/171201231</t>
  </si>
  <si>
    <t>70,871*1,6</t>
  </si>
  <si>
    <t>171251201</t>
  </si>
  <si>
    <t>Uložení sypaniny na skládky nebo meziskládky bez hutnění s upravením uložené sypaniny do předepsaného tvaru</t>
  </si>
  <si>
    <t>1972414322</t>
  </si>
  <si>
    <t>https://podminky.urs.cz/item/CS_URS_2025_01/171251201</t>
  </si>
  <si>
    <t>174151101</t>
  </si>
  <si>
    <t>Zásyp sypaninou z jakékoliv horniny strojně s uložením výkopku ve vrstvách se zhutněním jam, šachet, rýh nebo kolem objektů v těchto vykopávkách</t>
  </si>
  <si>
    <t>-1426627661</t>
  </si>
  <si>
    <t>https://podminky.urs.cz/item/CS_URS_2025_01/174151101</t>
  </si>
  <si>
    <t>(11,8*1,3+11,8*2,3+15,06*2,3+4,5*2,3+1)*1,3</t>
  </si>
  <si>
    <t>"odpočet patek"-5,312</t>
  </si>
  <si>
    <t>181311103</t>
  </si>
  <si>
    <t>Rozprostření a urovnání ornice v rovině nebo ve svahu sklonu do 1:5 ručně při souvislé ploše, tl. vrstvy do 200 mm</t>
  </si>
  <si>
    <t>-1676086497</t>
  </si>
  <si>
    <t>https://podminky.urs.cz/item/CS_URS_2025_01/181311103</t>
  </si>
  <si>
    <t>181411131</t>
  </si>
  <si>
    <t>Založení trávníku na půdě předem připravené plochy do 1000 m2 výsevem včetně utažení parkového v rovině nebo na svahu do 1:5</t>
  </si>
  <si>
    <t>-913303287</t>
  </si>
  <si>
    <t>https://podminky.urs.cz/item/CS_URS_2025_01/181411131</t>
  </si>
  <si>
    <t>M</t>
  </si>
  <si>
    <t>00572410</t>
  </si>
  <si>
    <t>osivo směs travní parková</t>
  </si>
  <si>
    <t>-1654308973</t>
  </si>
  <si>
    <t>200*0,02 'Přepočtené koeficientem množství</t>
  </si>
  <si>
    <t>181912112</t>
  </si>
  <si>
    <t>Úprava pláně vyrovnáním výškových rozdílů ručně v hornině třídy těžitelnosti I skupiny 3 se zhutněním</t>
  </si>
  <si>
    <t>110788851</t>
  </si>
  <si>
    <t>https://podminky.urs.cz/item/CS_URS_2025_01/181912112</t>
  </si>
  <si>
    <t>183101114</t>
  </si>
  <si>
    <t>Hloubení jamek pro vysazování rostlin v zemině skupiny 1 až 4 bez výměny půdy v rovině nebo na svahu do 1:5, objemu přes 0,05 do 0,125 m3</t>
  </si>
  <si>
    <t>-1899350724</t>
  </si>
  <si>
    <t>https://podminky.urs.cz/item/CS_URS_2025_01/183101114</t>
  </si>
  <si>
    <t>184201111</t>
  </si>
  <si>
    <t>Výsadba stromů bez balu do předem vyhloubené jamky se zalitím v rovině nebo na svahu do 1:5, při výšce kmene do 1,8 m</t>
  </si>
  <si>
    <t>-2046803355</t>
  </si>
  <si>
    <t>https://podminky.urs.cz/item/CS_URS_2025_01/184201111</t>
  </si>
  <si>
    <t>02640445</t>
  </si>
  <si>
    <t>habr obecný /Carpinus betulus/ 200-250cm</t>
  </si>
  <si>
    <t>1544705351</t>
  </si>
  <si>
    <t>Zakládání</t>
  </si>
  <si>
    <t>273391121</t>
  </si>
  <si>
    <t>Vložky do základových konstrukcí desek antivibrační rohože z recyklované pryže, včetně překrytí PE folií lepené celoplošně vodorovně, tuhost desky do 0,1 MPa</t>
  </si>
  <si>
    <t>1303418726</t>
  </si>
  <si>
    <t>https://podminky.urs.cz/item/CS_URS_2025_01/273391121</t>
  </si>
  <si>
    <t>"u patek plošiny 1 a 2"(0,36+0,75*2)*1,53+(0,5*3)*1,2</t>
  </si>
  <si>
    <t>"u patek rampy"(14,1*1,56)</t>
  </si>
  <si>
    <t>"u patek schodiště"(0,7*1,2*2)</t>
  </si>
  <si>
    <t>275313711</t>
  </si>
  <si>
    <t>Základy z betonu prostého patky a bloky z betonu kamenem neprokládaného tř. C 20/25</t>
  </si>
  <si>
    <t>1494333607</t>
  </si>
  <si>
    <t>https://podminky.urs.cz/item/CS_URS_2025_01/275313711</t>
  </si>
  <si>
    <t>"patky pro rampu a VZT"(0,75*1,7*1,53)*3+(0,5*0,75*1,2)*3</t>
  </si>
  <si>
    <t>"patky pro hl.vstup"(2,4*0,7*1,2)*2</t>
  </si>
  <si>
    <t>275313811</t>
  </si>
  <si>
    <t>Základy z betonu prostého patky a bloky z betonu kamenem neprokládaného tř. C 25/30</t>
  </si>
  <si>
    <t>-913838939</t>
  </si>
  <si>
    <t>https://podminky.urs.cz/item/CS_URS_2025_01/275313811</t>
  </si>
  <si>
    <t>275321511</t>
  </si>
  <si>
    <t>Základy z betonu železového (bez výztuže) patky z betonu bez zvláštních nároků na prostředí tř. C 25/30</t>
  </si>
  <si>
    <t>230522322</t>
  </si>
  <si>
    <t>https://podminky.urs.cz/item/CS_URS_2025_01/275321511</t>
  </si>
  <si>
    <t>"základy rampy"(15,06*0,4*1,56+0,7*0,68*1,56*4)</t>
  </si>
  <si>
    <t>"základy rampy"(1,59*0,68*1,56+1,59*0,42*0,96)</t>
  </si>
  <si>
    <t>"základy rampy"(0,7*0,42*0,96*4)</t>
  </si>
  <si>
    <t>275351121</t>
  </si>
  <si>
    <t>Bednění základů patek zřízení</t>
  </si>
  <si>
    <t>1798560169</t>
  </si>
  <si>
    <t>https://podminky.urs.cz/item/CS_URS_2025_01/275351121</t>
  </si>
  <si>
    <t>"plošina 1a2"(1,7+0,75)*2*1,52*3+(0,5+0,75)*2*1,2*3</t>
  </si>
  <si>
    <t>"patka hl. vstupu"(2,4+0,7)*2*1,2*2</t>
  </si>
  <si>
    <t>"patka rampy"(15,06+1,08)*2*1,59+(0,68*8)*1,59+(0,42*2+0,7)*4*0,96</t>
  </si>
  <si>
    <t>"patka rampy"(0,42*2+1,59)*0,96</t>
  </si>
  <si>
    <t>275351122</t>
  </si>
  <si>
    <t>Bednění základů patek odstranění</t>
  </si>
  <si>
    <t>-1080378371</t>
  </si>
  <si>
    <t>https://podminky.urs.cz/item/CS_URS_2025_01/275351122</t>
  </si>
  <si>
    <t>114,445</t>
  </si>
  <si>
    <t>275361821</t>
  </si>
  <si>
    <t>Výztuž základů patek z betonářské oceli 10 505 (R)</t>
  </si>
  <si>
    <t>-1001563158</t>
  </si>
  <si>
    <t>https://podminky.urs.cz/item/CS_URS_2025_01/275361821</t>
  </si>
  <si>
    <t>"podle výkresu D.3.4.10-zás. rampa"0,433*1,05</t>
  </si>
  <si>
    <t>Svislé a kompletní konstrukce</t>
  </si>
  <si>
    <t>310271041</t>
  </si>
  <si>
    <t>Zazdívka otvorů ve zdivu nadzákladovém pórobetonovými tvárnicemi plochy do 1 m2, tl. zdiva 375 mm, pevnost tvárnic do P2</t>
  </si>
  <si>
    <t>1966338800</t>
  </si>
  <si>
    <t>https://podminky.urs.cz/item/CS_URS_2025_01/310271041</t>
  </si>
  <si>
    <t>"zazdívka komínu"0,25*0,25</t>
  </si>
  <si>
    <t>"zazdívka světlíku"(1,4*0,6)</t>
  </si>
  <si>
    <t>"vyzdívka u dveří"(0,4*2)</t>
  </si>
  <si>
    <t>311272131</t>
  </si>
  <si>
    <t>Zdivo z pórobetonových tvárnic na tenké maltové lože, tl. zdiva 250 mm pevnost tvárnic přes P2 do P4, objemová hmotnost přes 450 do 600 kg/m3 hladkých</t>
  </si>
  <si>
    <t>-652103206</t>
  </si>
  <si>
    <t>https://podminky.urs.cz/item/CS_URS_2025_01/311272131</t>
  </si>
  <si>
    <t>"atika"(11,69*2+26,25)*0,725</t>
  </si>
  <si>
    <t>317944321</t>
  </si>
  <si>
    <t>Válcované nosníky dodatečně osazované do připravených otvorů bez zazdění hlav do č. 12</t>
  </si>
  <si>
    <t>2105919243</t>
  </si>
  <si>
    <t>https://podminky.urs.cz/item/CS_URS_2025_01/317944321</t>
  </si>
  <si>
    <t>"3xI120 pro VZT"(3*1,1*11,1)/1000</t>
  </si>
  <si>
    <t>317944323</t>
  </si>
  <si>
    <t>Válcované nosníky dodatečně osazované do připravených otvorů bez zazdění hlav č. 14 až 22</t>
  </si>
  <si>
    <t>1203168267</t>
  </si>
  <si>
    <t>https://podminky.urs.cz/item/CS_URS_2025_01/317944323</t>
  </si>
  <si>
    <t>"překlad nad dveřmi-U180"(2,9*22)/1000</t>
  </si>
  <si>
    <t>338171113</t>
  </si>
  <si>
    <t>Montáž sloupků a vzpěr plotových ocelových trubkových nebo profilovaných výšky do 2 m se zabetonováním do 0,08 m3 do připravených jamek</t>
  </si>
  <si>
    <t>363807530</t>
  </si>
  <si>
    <t>https://podminky.urs.cz/item/CS_URS_2025_01/338171113</t>
  </si>
  <si>
    <t>55342252</t>
  </si>
  <si>
    <t>sloupek plotový průběžný Pz a komaxitový 2000/38x1,5mm</t>
  </si>
  <si>
    <t>-307060707</t>
  </si>
  <si>
    <t>55342260</t>
  </si>
  <si>
    <t>sloupek plotový koncový Pz a komaxitový 2000/48x1,5mm</t>
  </si>
  <si>
    <t>-1413094398</t>
  </si>
  <si>
    <t>55342272</t>
  </si>
  <si>
    <t>vzpěra plotová 38x1,5mm včetně krytky s uchem 2000mm</t>
  </si>
  <si>
    <t>-91361113</t>
  </si>
  <si>
    <t>346244381</t>
  </si>
  <si>
    <t>Plentování ocelových válcovaných nosníků jednostranné cihlami na maltu, výška stojiny do 200 mm</t>
  </si>
  <si>
    <t>1326497329</t>
  </si>
  <si>
    <t>https://podminky.urs.cz/item/CS_URS_2025_01/346244381</t>
  </si>
  <si>
    <t>2,9*2*0,2+1,1*3*0,12</t>
  </si>
  <si>
    <t>348401130</t>
  </si>
  <si>
    <t>Montáž oplocení z pletiva strojového s napínacími dráty přes 1,6 do 2,0 m</t>
  </si>
  <si>
    <t>-2088754861</t>
  </si>
  <si>
    <t>https://podminky.urs.cz/item/CS_URS_2025_01/348401130</t>
  </si>
  <si>
    <t>31327516</t>
  </si>
  <si>
    <t>pletivo drátěné plastifikované se čtvercovými oky 55/2,5mm v 1750mm</t>
  </si>
  <si>
    <t>1646677134</t>
  </si>
  <si>
    <t>20*1,05 'Přepočtené koeficientem množství</t>
  </si>
  <si>
    <t>348401350</t>
  </si>
  <si>
    <t>Montáž oplocení z pletiva doplňujících konstrukcí rozvinutí, uchycení a napnutí drátu napínacího</t>
  </si>
  <si>
    <t>1407506653</t>
  </si>
  <si>
    <t>https://podminky.urs.cz/item/CS_URS_2025_01/348401350</t>
  </si>
  <si>
    <t>15619100</t>
  </si>
  <si>
    <t>drát kruhový poplastovaný napínací 2,5/3,5mm</t>
  </si>
  <si>
    <t>956251437</t>
  </si>
  <si>
    <t>Vodorovné konstrukce</t>
  </si>
  <si>
    <t>417321414</t>
  </si>
  <si>
    <t>Ztužující pásy a věnce z betonu železového (bez výztuže) tř. C 20/25</t>
  </si>
  <si>
    <t>-354717334</t>
  </si>
  <si>
    <t>https://podminky.urs.cz/item/CS_URS_2025_01/417321414</t>
  </si>
  <si>
    <t>(11,69*2+26,25)*0,25*0,15</t>
  </si>
  <si>
    <t>417351115</t>
  </si>
  <si>
    <t>Bednění bočnic ztužujících pásů a věnců včetně vzpěr zřízení</t>
  </si>
  <si>
    <t>832636546</t>
  </si>
  <si>
    <t>https://podminky.urs.cz/item/CS_URS_2025_01/417351115</t>
  </si>
  <si>
    <t>(11,69*2+26,25)*0,15+(11,44*2+25,75)*0,15</t>
  </si>
  <si>
    <t>417351116</t>
  </si>
  <si>
    <t>Bednění bočnic ztužujících pásů a věnců včetně vzpěr odstranění</t>
  </si>
  <si>
    <t>-489435304</t>
  </si>
  <si>
    <t>https://podminky.urs.cz/item/CS_URS_2025_01/417351116</t>
  </si>
  <si>
    <t>417361821</t>
  </si>
  <si>
    <t>Výztuž ztužujících pásů a věnců z betonářské oceli 10 505 (R) nebo BSt 500</t>
  </si>
  <si>
    <t>2060857296</t>
  </si>
  <si>
    <t>https://podminky.urs.cz/item/CS_URS_2025_01/417361821</t>
  </si>
  <si>
    <t>"2xR10"(11,69*2+26,25)*2*0,617*1,1/1000</t>
  </si>
  <si>
    <t>"R6 po 300mm"(11,69*2+26,25)/0,3*0,65*1,1*0,222/1000</t>
  </si>
  <si>
    <t>451573111</t>
  </si>
  <si>
    <t>Lože pod potrubí, stoky a drobné objekty v otevřeném výkopu z písku a štěrkopísku do 63 mm</t>
  </si>
  <si>
    <t>-703371866</t>
  </si>
  <si>
    <t>https://podminky.urs.cz/item/CS_URS_2025_01/451573111</t>
  </si>
  <si>
    <t>"vodovod"5*0,4*0,1</t>
  </si>
  <si>
    <t>Komunikace pozemní</t>
  </si>
  <si>
    <t>566901133</t>
  </si>
  <si>
    <t>Vyspravení podkladu po překopech inženýrských sítí plochy do 15 m2 s rozprostřením a zhutněním štěrkodrtí tl. 200 mm</t>
  </si>
  <si>
    <t>-43543346</t>
  </si>
  <si>
    <t>https://podminky.urs.cz/item/CS_URS_2025_01/566901133</t>
  </si>
  <si>
    <t>"po dokončení patek hlavního vstupu"42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</si>
  <si>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</si>
  <si>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</si>
  <si>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131256944</t>
  </si>
  <si>
    <t>https://podminky.urs.cz/item/CS_URS_2025_01/596211110</t>
  </si>
  <si>
    <t>Úpravy povrchů, podlahy a osazování výplní</t>
  </si>
  <si>
    <t>619995001</t>
  </si>
  <si>
    <t>Začištění omítek (s dodáním hmot) kolem oken, dveří, podlah, obkladů apod.</t>
  </si>
  <si>
    <t>1765138475</t>
  </si>
  <si>
    <t>https://podminky.urs.cz/item/CS_URS_2025_01/619995001</t>
  </si>
  <si>
    <t>"okna 1.PP"(0,9+0,7)*2*10</t>
  </si>
  <si>
    <t>"okna 1.NP"(1,04+1,9)*2*16+(1,05+1,9)*2*12+(0,73*4*4)</t>
  </si>
  <si>
    <t>"okno 1.NP"(1,45+2,05)*2</t>
  </si>
  <si>
    <t>"dveře"(5,25+3,74+7,3)</t>
  </si>
  <si>
    <t>622135011</t>
  </si>
  <si>
    <t>Vyrovnání nerovností podkladu vnějších omítaných ploch tmelem, tl. do 2 mm stěn</t>
  </si>
  <si>
    <t>954614434</t>
  </si>
  <si>
    <t>https://podminky.urs.cz/item/CS_URS_2025_01/622135011</t>
  </si>
  <si>
    <t>357,09+58,231</t>
  </si>
  <si>
    <t>622151001</t>
  </si>
  <si>
    <t>Penetrační nátěr vnějších pastovitých tenkovrstvých omítek akrylátový stěn</t>
  </si>
  <si>
    <t>-422269191</t>
  </si>
  <si>
    <t>https://podminky.urs.cz/item/CS_URS_2025_01/622151001</t>
  </si>
  <si>
    <t>58,231</t>
  </si>
  <si>
    <t>622151031</t>
  </si>
  <si>
    <t>Penetrační nátěr vnějších pastovitých tenkovrstvých omítek silikonový stěn</t>
  </si>
  <si>
    <t>2133618423</t>
  </si>
  <si>
    <t>https://podminky.urs.cz/item/CS_URS_2025_01/622151031</t>
  </si>
  <si>
    <t>(248,778+199,6*0,2)</t>
  </si>
  <si>
    <t>622211041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</si>
  <si>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160 do 200 mm</t>
  </si>
  <si>
    <t>-1784337586</t>
  </si>
  <si>
    <t>https://podminky.urs.cz/item/CS_URS_2025_01/622211041</t>
  </si>
  <si>
    <t>"sokl"(11,3*2+11,62)*2,79</t>
  </si>
  <si>
    <t>-(0,9*0,7)*10+(11,66*0,7+15,16*0,7+9,96*0,7)</t>
  </si>
  <si>
    <t>Mezisoučet</t>
  </si>
  <si>
    <t>"fasáda 1.NP"(25,87*4,405+25,87*4,055)</t>
  </si>
  <si>
    <t>"fasáda 1.NP"(4,405+4,055)/2*11,66*2</t>
  </si>
  <si>
    <t>"odpočet oken a dveří"-(1,05*1,9*12+1,04*1,9*16)</t>
  </si>
  <si>
    <t>"odpočet oken a dveří"-(0,73*0,73*4+1,45*2,05)</t>
  </si>
  <si>
    <t>"odpočet oken a dveří"-(0,8*1,97+1,25*2+1,9*2,1)</t>
  </si>
  <si>
    <t>"odpočet minerální vaty okolo rozvaděče"-(4,405*1,5)</t>
  </si>
  <si>
    <t>28375954</t>
  </si>
  <si>
    <t>deska EPS 70 fasádní λ=0,039 tl 200mm</t>
  </si>
  <si>
    <t>-1743441038</t>
  </si>
  <si>
    <t>248,778-6,608</t>
  </si>
  <si>
    <t>242,17*1,05 'Přepočtené koeficientem množství</t>
  </si>
  <si>
    <t>63142031</t>
  </si>
  <si>
    <t>deska tepelně izolační minerální kontaktních fasád podélné vlákno λ=0,035-0,036 tl 200mm</t>
  </si>
  <si>
    <t>-558704177</t>
  </si>
  <si>
    <t>6,608*1,05 'Přepočtené koeficientem množství</t>
  </si>
  <si>
    <t>28376450</t>
  </si>
  <si>
    <t>deska XPS hrana polodrážková a hladký povrch 300kPA λ=0,035 tl 180mm</t>
  </si>
  <si>
    <t>529350730</t>
  </si>
  <si>
    <t>114,92</t>
  </si>
  <si>
    <t>114,92*1,05 'Přepočtené koeficientem množství</t>
  </si>
  <si>
    <t>622212001</t>
  </si>
  <si>
    <t>Montáž kontaktního zateplení vnějšího ostění, nadpraží nebo parapetu lepením z polystyrenových desek (dodávka ve specifikaci) hloubky špalet do 200 mm, tloušťky desek do 40 mm</t>
  </si>
  <si>
    <t>1157635565</t>
  </si>
  <si>
    <t>https://podminky.urs.cz/item/CS_URS_2025_01/622212001</t>
  </si>
  <si>
    <t>"1.PP"(3,2*10)</t>
  </si>
  <si>
    <t>"1.NP"(5,9*12+5,88*16+2,92*4+7)</t>
  </si>
  <si>
    <t>"1.NP"(4,74+5,25+6,05)</t>
  </si>
  <si>
    <t>28375932</t>
  </si>
  <si>
    <t>deska EPS 70 fasádní λ=0,039 tl 40mm</t>
  </si>
  <si>
    <t>117238177</t>
  </si>
  <si>
    <t>46,32*1,05 'Přepočtené koeficientem množství</t>
  </si>
  <si>
    <t>622252001</t>
  </si>
  <si>
    <t>Montáž profilů kontaktního zateplení zakládacích soklových připevněných hmoždinkami</t>
  </si>
  <si>
    <t>760759255</t>
  </si>
  <si>
    <t>https://podminky.urs.cz/item/CS_URS_2025_01/622252001</t>
  </si>
  <si>
    <t>(25,87+11,66)*2-(0,8+1,4+1,85)</t>
  </si>
  <si>
    <t>28342213</t>
  </si>
  <si>
    <t>profil zakládací PVC s výztužnou tkaninou pro izolant tl 180-220mm včetně okapnice</t>
  </si>
  <si>
    <t>-810335070</t>
  </si>
  <si>
    <t>71,01*1,05 'Přepočtené koeficientem množství</t>
  </si>
  <si>
    <t>622252002</t>
  </si>
  <si>
    <t>Montáž profilů kontaktního zateplení ostatních stěnových, dilatačních apod. lepených do tmelu</t>
  </si>
  <si>
    <t>-77603395</t>
  </si>
  <si>
    <t>https://podminky.urs.cz/item/CS_URS_2025_01/622252002</t>
  </si>
  <si>
    <t>"rohové na okna"(3,2*10+5,9*12+5,88*16+2,92*4+7)</t>
  </si>
  <si>
    <t>"rohové na dveře"(4,74+5,25+6,05)</t>
  </si>
  <si>
    <t>"rohové stěny"(4,05*2+4,55*2)</t>
  </si>
  <si>
    <t>"ostění"(1,4*10+3,8*28+1,46+4,1+3,94+5,6+5,6)</t>
  </si>
  <si>
    <t>"nadpraží"(0,9*10+1,05*12+1,04*16+0,73*4+1,45)</t>
  </si>
  <si>
    <t>"nadpraží"(0,8+1,25+1,85)</t>
  </si>
  <si>
    <t>"parapetní"(0,9*10+1,05*12+1,04*16+0,73*4+1,45)</t>
  </si>
  <si>
    <t>"dilatační u HUP"(1+2*1,2)</t>
  </si>
  <si>
    <t>63127464</t>
  </si>
  <si>
    <t>profil rohový Al 15x15mm s výztužnou tkaninou š 100mm pro ETICS</t>
  </si>
  <si>
    <t>CS ÚRS 2023 02</t>
  </si>
  <si>
    <t>300383207</t>
  </si>
  <si>
    <t>248,8*1,05 'Přepočtené koeficientem množství</t>
  </si>
  <si>
    <t>19416051</t>
  </si>
  <si>
    <t>profil dilatační rohový Al s výztužnou tkaninou</t>
  </si>
  <si>
    <t>823291181</t>
  </si>
  <si>
    <t>3,4*1,05 'Přepočtené koeficientem množství</t>
  </si>
  <si>
    <t>59051476</t>
  </si>
  <si>
    <t>profil napojovací okenní PVC s výztužnou tkaninou 9mm</t>
  </si>
  <si>
    <t>-1948105092</t>
  </si>
  <si>
    <t>141,1*1,05 'Přepočtené koeficientem množství</t>
  </si>
  <si>
    <t>59051510</t>
  </si>
  <si>
    <t>profil napojovací nadokenní PVC s okapnicí s výztužnou tkaninou</t>
  </si>
  <si>
    <t>-610966911</t>
  </si>
  <si>
    <t>46,51*1,05 'Přepočtené koeficientem množství</t>
  </si>
  <si>
    <t>59051512</t>
  </si>
  <si>
    <t>profil napojovací parapetní PVC s okapnicí a výztužnou tkaninou</t>
  </si>
  <si>
    <t>257975330</t>
  </si>
  <si>
    <t>42,61*1,05 'Přepočtené koeficientem množství</t>
  </si>
  <si>
    <t>69</t>
  </si>
  <si>
    <t>622511112</t>
  </si>
  <si>
    <t>Omítka tenkovrstvá akrylátová vnějších ploch probarvená bez penetrace mozaiková střednězrnná stěn</t>
  </si>
  <si>
    <t>1100057324</t>
  </si>
  <si>
    <t>https://podminky.urs.cz/item/CS_URS_2025_01/622511112</t>
  </si>
  <si>
    <t>"jih"(11,2*0,587+14,77*1,19)-(6*0,9*0,7)+(2,3*0,2*6)</t>
  </si>
  <si>
    <t>"sever"(11,74*0,74+7,62*1,16)-(0,9*0,7*4)+(2,3*4*0,2)</t>
  </si>
  <si>
    <t>"západ"(11,66*1,16)-(0,9*0,7)+(2,3*0,2)</t>
  </si>
  <si>
    <t>"východ"(11,66*0,42)</t>
  </si>
  <si>
    <t>70</t>
  </si>
  <si>
    <t>622531012</t>
  </si>
  <si>
    <t>Omítka tenkovrstvá silikonová vnějších ploch probarvená bez penetrace zatíraná (škrábaná), zrnitost 1,5 mm stěn</t>
  </si>
  <si>
    <t>-1619066348</t>
  </si>
  <si>
    <t>https://podminky.urs.cz/item/CS_URS_2025_01/622531012</t>
  </si>
  <si>
    <t>"mezi okny"(19,274)</t>
  </si>
  <si>
    <t>71</t>
  </si>
  <si>
    <t>622531022</t>
  </si>
  <si>
    <t>Omítka tenkovrstvá silikonová vnějších ploch probarvená bez penetrace zatíraná (škrábaná), zrnitost 2,0 mm stěn</t>
  </si>
  <si>
    <t>-2039781931</t>
  </si>
  <si>
    <t>https://podminky.urs.cz/item/CS_URS_2025_01/622531022</t>
  </si>
  <si>
    <t>288,698</t>
  </si>
  <si>
    <t>"odpočet barevné části"-(0,4*0,73*3+0,47*1,9*6+0,37*7+0,45*1,9+0,29*1,9+0,4*1,9*6)</t>
  </si>
  <si>
    <t>-(0,52*1,9*2+0,51*1,9+0,31*1,9+0,5*1,9)</t>
  </si>
  <si>
    <t>72</t>
  </si>
  <si>
    <t>629991011</t>
  </si>
  <si>
    <t>Zakrytí vnějších ploch před znečištěním včetně pozdějšího odkrytí výplní otvorů a svislých ploch fólií přilepenou lepící páskou</t>
  </si>
  <si>
    <t>-1369353796</t>
  </si>
  <si>
    <t>https://podminky.urs.cz/item/CS_URS_2025_01/629991011</t>
  </si>
  <si>
    <t>(0,9*0,7*10+1,05*1,9*12+1,04*1,9*16+0,73*0,73*4)</t>
  </si>
  <si>
    <t>(1,45*2,05+0,8*1,97+1,4*2,1+1,85*2,75)</t>
  </si>
  <si>
    <t>73</t>
  </si>
  <si>
    <t>629999011</t>
  </si>
  <si>
    <t>Příplatky k cenám úprav vnějších povrchů za zvýšenou pracnost při provádění styku dvou barev nebo struktur na fasádě</t>
  </si>
  <si>
    <t>-1845227164</t>
  </si>
  <si>
    <t>https://podminky.urs.cz/item/CS_URS_2025_01/629999011</t>
  </si>
  <si>
    <t>12,11*2</t>
  </si>
  <si>
    <t>74</t>
  </si>
  <si>
    <t>631319185</t>
  </si>
  <si>
    <t>Příplatek k cenám mazanin za sklon přes 15° do 35° od vodorovné roviny, mazanina tl. přes 120 do 240 mm</t>
  </si>
  <si>
    <t>1008631459</t>
  </si>
  <si>
    <t>https://podminky.urs.cz/item/CS_URS_2025_01/631319185</t>
  </si>
  <si>
    <t>49,875</t>
  </si>
  <si>
    <t>75</t>
  </si>
  <si>
    <t>631342132</t>
  </si>
  <si>
    <t>Mazanina z betonu lehkého tepelně-izolačního polystyrénového tl. přes 120 do 240 mm, objemové hmotnosti 500 kg/m3</t>
  </si>
  <si>
    <t>1851754476</t>
  </si>
  <si>
    <t>https://podminky.urs.cz/item/CS_URS_2025_01/631342132</t>
  </si>
  <si>
    <t>"spádový beton střechy"(0,05+0,3)/2*285</t>
  </si>
  <si>
    <t>76</t>
  </si>
  <si>
    <t>631351101</t>
  </si>
  <si>
    <t>Bednění v podlahách rýh a hran zřízení</t>
  </si>
  <si>
    <t>-1147068827</t>
  </si>
  <si>
    <t>https://podminky.urs.cz/item/CS_URS_2025_01/631351101</t>
  </si>
  <si>
    <t>25,83*0,1</t>
  </si>
  <si>
    <t>77</t>
  </si>
  <si>
    <t>631351102</t>
  </si>
  <si>
    <t>Bednění v podlahách rýh a hran odstranění</t>
  </si>
  <si>
    <t>719645413</t>
  </si>
  <si>
    <t>https://podminky.urs.cz/item/CS_URS_2025_01/631351102</t>
  </si>
  <si>
    <t>78</t>
  </si>
  <si>
    <t>637121113</t>
  </si>
  <si>
    <t>Okapový chodník z kameniva s udusáním a urovnáním povrchu z kačírku tl. 200 mm</t>
  </si>
  <si>
    <t>-1081611921</t>
  </si>
  <si>
    <t>https://podminky.urs.cz/item/CS_URS_2025_01/637121113</t>
  </si>
  <si>
    <t>79</t>
  </si>
  <si>
    <t>637211134</t>
  </si>
  <si>
    <t>Okapový chodník z dlaždic betonových do kameniva s vyplněním spár drobným kamenivem, tl. dlaždic 50 mm</t>
  </si>
  <si>
    <t>1654119807</t>
  </si>
  <si>
    <t>https://podminky.urs.cz/item/CS_URS_2025_01/637211134</t>
  </si>
  <si>
    <t>80</t>
  </si>
  <si>
    <t>637311122</t>
  </si>
  <si>
    <t>Okapový chodník z obrubníků betonových chodníkových, se zalitím spár cementovou maltou do lože z betonu prostého, z obrubníků stojatých</t>
  </si>
  <si>
    <t>-2038531601</t>
  </si>
  <si>
    <t>https://podminky.urs.cz/item/CS_URS_2025_01/637311122</t>
  </si>
  <si>
    <t>Trubní vedení</t>
  </si>
  <si>
    <t>81</t>
  </si>
  <si>
    <t>871181141</t>
  </si>
  <si>
    <t>Montáž vodovodního potrubí z polyetylenu PE100 RC v otevřeném výkopu svařovaných na tupo SDR 11/PN16 d 50 x 4,6 mm</t>
  </si>
  <si>
    <t>-1632368611</t>
  </si>
  <si>
    <t>https://podminky.urs.cz/item/CS_URS_2025_01/871181141</t>
  </si>
  <si>
    <t>82</t>
  </si>
  <si>
    <t>28613172</t>
  </si>
  <si>
    <t>potrubí vodovodní dvouvrstvé PE100 RC SDR11 50x4,6mm</t>
  </si>
  <si>
    <t>-1681995722</t>
  </si>
  <si>
    <t>5*1,015 'Přepočtené koeficientem množství</t>
  </si>
  <si>
    <t>83</t>
  </si>
  <si>
    <t>877181101</t>
  </si>
  <si>
    <t>Montáž tvarovek na vodovodním plastovém potrubí z polyetylenu PE 100 elektrotvarovek SDR 11/PN16 spojek, oblouků nebo redukcí d 50</t>
  </si>
  <si>
    <t>-2095906265</t>
  </si>
  <si>
    <t>https://podminky.urs.cz/item/CS_URS_2025_01/877181101</t>
  </si>
  <si>
    <t>84</t>
  </si>
  <si>
    <t>28615971</t>
  </si>
  <si>
    <t>elektrospojka SDR11 PE 100 PN16 D 50mm</t>
  </si>
  <si>
    <t>-1822329936</t>
  </si>
  <si>
    <t>85</t>
  </si>
  <si>
    <t>879211111</t>
  </si>
  <si>
    <t>Montáž napojení vodovodní přípojky v otevřeném výkopu DN 50</t>
  </si>
  <si>
    <t>93627391</t>
  </si>
  <si>
    <t>https://podminky.urs.cz/item/CS_URS_2025_01/879211111</t>
  </si>
  <si>
    <t>86</t>
  </si>
  <si>
    <t>879211911</t>
  </si>
  <si>
    <t>Výměna napojení vodovodní přípojky v otevřeném výkopu ve sklonu přes 20 % DN 50</t>
  </si>
  <si>
    <t>-334233650</t>
  </si>
  <si>
    <t>https://podminky.urs.cz/item/CS_URS_2025_01/879211911</t>
  </si>
  <si>
    <t>87</t>
  </si>
  <si>
    <t>892233122</t>
  </si>
  <si>
    <t>Proplach a dezinfekce vodovodního potrubí DN od 40 do 70</t>
  </si>
  <si>
    <t>-1596899672</t>
  </si>
  <si>
    <t>https://podminky.urs.cz/item/CS_URS_2025_01/892233122</t>
  </si>
  <si>
    <t>88</t>
  </si>
  <si>
    <t>892241111</t>
  </si>
  <si>
    <t>Tlakové zkoušky vodou na potrubí DN do 80</t>
  </si>
  <si>
    <t>68034375</t>
  </si>
  <si>
    <t>https://podminky.urs.cz/item/CS_URS_2025_01/892241111</t>
  </si>
  <si>
    <t>89</t>
  </si>
  <si>
    <t>899722112</t>
  </si>
  <si>
    <t>Krytí potrubí z plastů výstražnou fólií z PVC šířky přes 20 do 25 cm</t>
  </si>
  <si>
    <t>674824892</t>
  </si>
  <si>
    <t>https://podminky.urs.cz/item/CS_URS_2025_01/899722112</t>
  </si>
  <si>
    <t>90</t>
  </si>
  <si>
    <t>919726122</t>
  </si>
  <si>
    <t>Geotextilie netkaná pro ochranu, separaci nebo filtraci měrná hmotnost přes 200 do 300 g/m2</t>
  </si>
  <si>
    <t>1851728932</t>
  </si>
  <si>
    <t>https://podminky.urs.cz/item/CS_URS_2025_01/919726122</t>
  </si>
  <si>
    <t>25+20+22</t>
  </si>
  <si>
    <t>91</t>
  </si>
  <si>
    <t>935111211</t>
  </si>
  <si>
    <t>Osazení betonového příkopového žlabu s vyplněním a zatřením spár cementovou maltou s ložem tl. 100 mm z kameniva těženého nebo štěrkopísku z betonových příkopových tvárnic šířky přes 500 do 800 mm</t>
  </si>
  <si>
    <t>-2118031720</t>
  </si>
  <si>
    <t>https://podminky.urs.cz/item/CS_URS_2025_01/935111211</t>
  </si>
  <si>
    <t>92</t>
  </si>
  <si>
    <t>59227029</t>
  </si>
  <si>
    <t>žlabovka příkopová betonová 500x680x60mm</t>
  </si>
  <si>
    <t>1692599419</t>
  </si>
  <si>
    <t>37*1,05 'Přepočtené koeficientem množství</t>
  </si>
  <si>
    <t>93</t>
  </si>
  <si>
    <t>-240947994</t>
  </si>
  <si>
    <t>"zateplení objektu"275,36*90</t>
  </si>
  <si>
    <t>94</t>
  </si>
  <si>
    <t>-1087010139</t>
  </si>
  <si>
    <t>275,36</t>
  </si>
  <si>
    <t>95</t>
  </si>
  <si>
    <t>-183236303</t>
  </si>
  <si>
    <t>275,36*90</t>
  </si>
  <si>
    <t>96</t>
  </si>
  <si>
    <t>944511811</t>
  </si>
  <si>
    <t>Síť ochranná zavěšená na konstrukci lešení z textilie z umělých vláken demontáž</t>
  </si>
  <si>
    <t>142479475</t>
  </si>
  <si>
    <t>https://podminky.urs.cz/item/CS_URS_2025_01/944511811</t>
  </si>
  <si>
    <t>97</t>
  </si>
  <si>
    <t>944711114</t>
  </si>
  <si>
    <t>Stříška záchytná zřizovaná současně s lehkým nebo těžkým lešením šířky přes 2,5 m montáž</t>
  </si>
  <si>
    <t>-265893959</t>
  </si>
  <si>
    <t>https://podminky.urs.cz/item/CS_URS_2025_01/944711114</t>
  </si>
  <si>
    <t>98</t>
  </si>
  <si>
    <t>944711214</t>
  </si>
  <si>
    <t>Stříška záchytná zřizovaná současně s lehkým nebo těžkým lešením šířky přes 2,5 m příplatek k ceně za každý den použití</t>
  </si>
  <si>
    <t>-424093498</t>
  </si>
  <si>
    <t>https://podminky.urs.cz/item/CS_URS_2025_01/944711214</t>
  </si>
  <si>
    <t>8*90</t>
  </si>
  <si>
    <t>99</t>
  </si>
  <si>
    <t>944711814</t>
  </si>
  <si>
    <t>Stříška záchytná zřizovaná současně s lehkým nebo těžkým lešením šířky přes 2,5 m demontáž</t>
  </si>
  <si>
    <t>1662085504</t>
  </si>
  <si>
    <t>https://podminky.urs.cz/item/CS_URS_2025_01/944711814</t>
  </si>
  <si>
    <t>100</t>
  </si>
  <si>
    <t>952901111</t>
  </si>
  <si>
    <t>Vyčištění budov nebo objektů před předáním do užívání budov bytové nebo občanské výstavby, světlé výšky podlaží do 4 m</t>
  </si>
  <si>
    <t>-1750168564</t>
  </si>
  <si>
    <t>https://podminky.urs.cz/item/CS_URS_2025_01/952901111</t>
  </si>
  <si>
    <t>87,61+251,26</t>
  </si>
  <si>
    <t>101</t>
  </si>
  <si>
    <t>953943212</t>
  </si>
  <si>
    <t>Osazování drobných kovových předmětů kotvených do stěny skříně pro hasicí přístroj</t>
  </si>
  <si>
    <t>25417833</t>
  </si>
  <si>
    <t>https://podminky.urs.cz/item/CS_URS_2025_01/953943212</t>
  </si>
  <si>
    <t>102</t>
  </si>
  <si>
    <t>44983131</t>
  </si>
  <si>
    <t>skříňka na RHP</t>
  </si>
  <si>
    <t>-391813377</t>
  </si>
  <si>
    <t>103</t>
  </si>
  <si>
    <t>44932114</t>
  </si>
  <si>
    <t>přístroj hasicí ruční práškový PG 6 LE</t>
  </si>
  <si>
    <t>-616340032</t>
  </si>
  <si>
    <t>104</t>
  </si>
  <si>
    <t>953945122</t>
  </si>
  <si>
    <t>Kotva mechanická s vyvrtáním otvoru do betonu, železobetonu nebo tvrdého kamene pro střední zatížení průvleková, velikost M 10, délka 110 mm</t>
  </si>
  <si>
    <t>-504012569</t>
  </si>
  <si>
    <t>https://podminky.urs.cz/item/CS_URS_2025_01/953945122</t>
  </si>
  <si>
    <t>"kotvení osb desek"120</t>
  </si>
  <si>
    <t>105</t>
  </si>
  <si>
    <t>953961213</t>
  </si>
  <si>
    <t>Kotva chemická s vyvrtáním otvoru do betonu, železobetonu nebo tvrdého kamene chemická patrona, velikost M 12, hloubka 110 mm</t>
  </si>
  <si>
    <t>727833598</t>
  </si>
  <si>
    <t>https://podminky.urs.cz/item/CS_URS_2025_01/953961213</t>
  </si>
  <si>
    <t>106</t>
  </si>
  <si>
    <t>953961215</t>
  </si>
  <si>
    <t>Kotva chemická s vyvrtáním otvoru do betonu, železobetonu nebo tvrdého kamene chemická patrona, velikost M 20, hloubka 170 mm</t>
  </si>
  <si>
    <t>-355585964</t>
  </si>
  <si>
    <t>https://podminky.urs.cz/item/CS_URS_2025_01/953961215</t>
  </si>
  <si>
    <t>107</t>
  </si>
  <si>
    <t>953965121</t>
  </si>
  <si>
    <t>Kotva chemická s vyvrtáním otvoru kotevní šrouby pro chemické kotvy, velikost M 12, délka 160 mm</t>
  </si>
  <si>
    <t>-1627366758</t>
  </si>
  <si>
    <t>https://podminky.urs.cz/item/CS_URS_2025_01/953965121</t>
  </si>
  <si>
    <t>108</t>
  </si>
  <si>
    <t>953965142</t>
  </si>
  <si>
    <t>Kotva chemická s vyvrtáním otvoru kotevní šrouby pro chemické kotvy, velikost M 20, délka 260 mm</t>
  </si>
  <si>
    <t>-799225405</t>
  </si>
  <si>
    <t>https://podminky.urs.cz/item/CS_URS_2025_01/953965142</t>
  </si>
  <si>
    <t>109</t>
  </si>
  <si>
    <t>953993326</t>
  </si>
  <si>
    <t>Osazení bezpečnostní, orientační nebo informační tabulky plastové nebo smaltované přivrtáním na zdivo</t>
  </si>
  <si>
    <t>-159763907</t>
  </si>
  <si>
    <t>https://podminky.urs.cz/item/CS_URS_2025_01/953993326</t>
  </si>
  <si>
    <t>110</t>
  </si>
  <si>
    <t>73534516</t>
  </si>
  <si>
    <t>tabulka bezpečnostní plastová s tiskem 2 barvy A3 297x420mm</t>
  </si>
  <si>
    <t>-468456182</t>
  </si>
  <si>
    <t>111</t>
  </si>
  <si>
    <t>977171214</t>
  </si>
  <si>
    <t>Vrty do profilové oceli na staveništi (nosníky, úhelníky, plochá ocel) průměru do 5 mm tloušťky přes 15 do 20 mm</t>
  </si>
  <si>
    <t>1796401472</t>
  </si>
  <si>
    <t>https://podminky.urs.cz/item/CS_URS_2025_01/977171214</t>
  </si>
  <si>
    <t>112</t>
  </si>
  <si>
    <t>977171243</t>
  </si>
  <si>
    <t>Vrty do profilové oceli na staveništi (nosníky, úhelníky, plochá ocel) průměru přes 20 do 100 mm tloušťky přes 10 do 15 mm</t>
  </si>
  <si>
    <t>1591126612</t>
  </si>
  <si>
    <t>https://podminky.urs.cz/item/CS_URS_2025_01/977171243</t>
  </si>
  <si>
    <t>113</t>
  </si>
  <si>
    <t>977171244</t>
  </si>
  <si>
    <t>Vrty do profilové oceli na staveništi (nosníky, úhelníky, plochá ocel) průměru přes 20 do 100 mm tloušťky přes 15 do 20 mm</t>
  </si>
  <si>
    <t>690858721</t>
  </si>
  <si>
    <t>https://podminky.urs.cz/item/CS_URS_2025_01/977171244</t>
  </si>
  <si>
    <t>114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</si>
  <si>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</si>
  <si>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</si>
  <si>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837273247</t>
  </si>
  <si>
    <t>https://podminky.urs.cz/item/CS_URS_2025_01/979054451</t>
  </si>
  <si>
    <t>998</t>
  </si>
  <si>
    <t>Přesun hmot</t>
  </si>
  <si>
    <t>115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</si>
  <si>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</si>
  <si>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</si>
  <si>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1253924864</t>
  </si>
  <si>
    <t>https://podminky.urs.cz/item/CS_URS_2025_01/998011001</t>
  </si>
  <si>
    <t>711</t>
  </si>
  <si>
    <t>Izolace proti vodě, vlhkosti a plynům</t>
  </si>
  <si>
    <t>116</t>
  </si>
  <si>
    <t>711112001</t>
  </si>
  <si>
    <t>Provedení izolace proti zemní vlhkosti natěradly a tmely za studena na ploše svislé S nátěrem penetračním</t>
  </si>
  <si>
    <t>448848060</t>
  </si>
  <si>
    <t>https://podminky.urs.cz/item/CS_URS_2025_01/711112001</t>
  </si>
  <si>
    <t>"základy 1.PP"(10,3*2+11,26)*1,6</t>
  </si>
  <si>
    <t>117</t>
  </si>
  <si>
    <t>11163150</t>
  </si>
  <si>
    <t>lak penetrační asfaltový</t>
  </si>
  <si>
    <t>-563427798</t>
  </si>
  <si>
    <t>50,976*0,00034 'Přepočtené koeficientem množství</t>
  </si>
  <si>
    <t>118</t>
  </si>
  <si>
    <t>711142559</t>
  </si>
  <si>
    <t>Provedení izolace proti zemní vlhkosti pásy přitavením NAIP na ploše svislé S</t>
  </si>
  <si>
    <t>-2040437934</t>
  </si>
  <si>
    <t>https://podminky.urs.cz/item/CS_URS_2025_01/711142559</t>
  </si>
  <si>
    <t>119</t>
  </si>
  <si>
    <t>62832001</t>
  </si>
  <si>
    <t>pás asfaltový natavitelný oxidovaný s vložkou ze skleněné rohože typu V60 s jemnozrnným minerálním posypem tl 3,5mm</t>
  </si>
  <si>
    <t>-1816161745</t>
  </si>
  <si>
    <t>50,976*1,221 'Přepočtené koeficientem množství</t>
  </si>
  <si>
    <t>120</t>
  </si>
  <si>
    <t>711161212</t>
  </si>
  <si>
    <t>Izolace proti zemní vlhkosti a beztlakové vodě nopovými fóliemi na ploše svislé S vrstva ochranná, odvětrávací a drenážní výška nopu 8,0 mm, tl. fólie do 0,6 mm</t>
  </si>
  <si>
    <t>-40116398</t>
  </si>
  <si>
    <t>https://podminky.urs.cz/item/CS_URS_2025_01/711161212</t>
  </si>
  <si>
    <t>121</t>
  </si>
  <si>
    <t>-1319309795</t>
  </si>
  <si>
    <t>122</t>
  </si>
  <si>
    <t>711161384</t>
  </si>
  <si>
    <t>Izolace proti zemní vlhkosti a beztlakové vodě nopovými fóliemi ostatní ukončení izolace provětrávací lištou</t>
  </si>
  <si>
    <t>572152399</t>
  </si>
  <si>
    <t>https://podminky.urs.cz/item/CS_URS_2025_01/711161384</t>
  </si>
  <si>
    <t>(11,3*2+11,62)</t>
  </si>
  <si>
    <t>123</t>
  </si>
  <si>
    <t>711161386</t>
  </si>
  <si>
    <t>Izolace proti zemní vlhkosti a beztlakové vodě nopovými fóliemi ostatní tvarovka připevněná k fóliím samolepící páskou, rohová</t>
  </si>
  <si>
    <t>-1742064777</t>
  </si>
  <si>
    <t>https://podminky.urs.cz/item/CS_URS_2025_01/711161386</t>
  </si>
  <si>
    <t>124</t>
  </si>
  <si>
    <t>998711201</t>
  </si>
  <si>
    <t>Přesun hmot pro izolace proti vodě, vlhkosti a plynům stanovený procentní sazbou (%) z ceny vodorovná dopravní vzdálenost do 50 m základní v objektech výšky do 6 m</t>
  </si>
  <si>
    <t>%</t>
  </si>
  <si>
    <t>625819436</t>
  </si>
  <si>
    <t>https://podminky.urs.cz/item/CS_URS_2025_01/998711201</t>
  </si>
  <si>
    <t>125</t>
  </si>
  <si>
    <t>712311101</t>
  </si>
  <si>
    <t>Provedení povlakové krytiny střech plochých do 10° natěradly a tmely za studena nátěrem lakem penetračním nebo asfaltovým</t>
  </si>
  <si>
    <t>2144158789</t>
  </si>
  <si>
    <t>https://podminky.urs.cz/item/CS_URS_2025_01/712311101</t>
  </si>
  <si>
    <t>126</t>
  </si>
  <si>
    <t>-1801692105</t>
  </si>
  <si>
    <t>285*0,00032 'Přepočtené koeficientem množství</t>
  </si>
  <si>
    <t>127</t>
  </si>
  <si>
    <t>712341559</t>
  </si>
  <si>
    <t>Provedení povlakové krytiny střech plochých do 10° pásy přitavením NAIP v plné ploše</t>
  </si>
  <si>
    <t>-202325958</t>
  </si>
  <si>
    <t>https://podminky.urs.cz/item/CS_URS_2025_01/712341559</t>
  </si>
  <si>
    <t>128</t>
  </si>
  <si>
    <t>62821109</t>
  </si>
  <si>
    <t>asfaltový pás separační s krycí vrstvou tl do 1,0mm, typu R</t>
  </si>
  <si>
    <t>-1797523314</t>
  </si>
  <si>
    <t>285*1,1655 'Přepočtené koeficientem množství</t>
  </si>
  <si>
    <t>129</t>
  </si>
  <si>
    <t>712361705</t>
  </si>
  <si>
    <t>Provedení povlakové krytiny střech plochých do 10° fólií lepená se svařovanými spoji</t>
  </si>
  <si>
    <t>-181795260</t>
  </si>
  <si>
    <t>https://podminky.urs.cz/item/CS_URS_2025_01/712361705</t>
  </si>
  <si>
    <t>130</t>
  </si>
  <si>
    <t>28343012</t>
  </si>
  <si>
    <t>fólie hydroizolační střešní mPVC určená ke stabilizaci přitížením a do vegetačních střech tl 1,5mm</t>
  </si>
  <si>
    <t>-485096844</t>
  </si>
  <si>
    <t>131</t>
  </si>
  <si>
    <t>712363063</t>
  </si>
  <si>
    <t>Provedení povlakové krytiny střech plochých do 10° fólií termoplastickou ECB (etylen-kopolymer-bitumen) aplikace fólie na oplechování (na tzv. fóliový plech) horkovzdušným navařením</t>
  </si>
  <si>
    <t>-1385349040</t>
  </si>
  <si>
    <t>https://podminky.urs.cz/item/CS_URS_2025_01/712363063</t>
  </si>
  <si>
    <t>(11,69*2+26,25)*0,45</t>
  </si>
  <si>
    <t>132</t>
  </si>
  <si>
    <t>19914379</t>
  </si>
  <si>
    <t>22,334*1,165 'Přepočtené koeficientem množství</t>
  </si>
  <si>
    <t>133</t>
  </si>
  <si>
    <t>712363115</t>
  </si>
  <si>
    <t>Provedení povlakové krytiny střech plochých do 10° fólií ostatní činnosti při pokládání hydroizolačních fólií (materiál ve specifikaci) zaizolování prostupů střešní rovinou kruhový průřez, průměr do 300 mm</t>
  </si>
  <si>
    <t>-1778991441</t>
  </si>
  <si>
    <t>https://podminky.urs.cz/item/CS_URS_2025_01/712363115</t>
  </si>
  <si>
    <t>134</t>
  </si>
  <si>
    <t>28342012</t>
  </si>
  <si>
    <t>manžeta těsnící pro prostupy hydroizolací z PVC uzavřená kruhová vnitřní průměr 72-83</t>
  </si>
  <si>
    <t>-555977494</t>
  </si>
  <si>
    <t>135</t>
  </si>
  <si>
    <t>28342013</t>
  </si>
  <si>
    <t>manžeta těsnící pro prostupy hydroizolací z PVC uzavřená kruhová vnitřní průměr 90-114</t>
  </si>
  <si>
    <t>804225969</t>
  </si>
  <si>
    <t>136</t>
  </si>
  <si>
    <t>28342014</t>
  </si>
  <si>
    <t>manžeta těsnící pro prostupy hydroizolací z PVC uzavřená kruhová vnitřní průměr 120-180</t>
  </si>
  <si>
    <t>1996648982</t>
  </si>
  <si>
    <t>137</t>
  </si>
  <si>
    <t>712363122</t>
  </si>
  <si>
    <t>Provedení povlakové krytiny střech plochých do 10° fólií ostatní činnosti při pokládání hydroizolačních fólií (materiál ve specifikaci) zaizolování prostupů střešní rovinou provedení rohů a koutů izolačními tvarovkami horkovzdušným navařením</t>
  </si>
  <si>
    <t>-190718610</t>
  </si>
  <si>
    <t>https://podminky.urs.cz/item/CS_URS_2025_01/712363122</t>
  </si>
  <si>
    <t>138</t>
  </si>
  <si>
    <t>28322070</t>
  </si>
  <si>
    <t>roh vnitřní pro střešní fólie mPVC šedé</t>
  </si>
  <si>
    <t>-762759239</t>
  </si>
  <si>
    <t>139</t>
  </si>
  <si>
    <t>28322071</t>
  </si>
  <si>
    <t>roh vnější pro střešní fólie mPVC šedá</t>
  </si>
  <si>
    <t>-727901605</t>
  </si>
  <si>
    <t>140</t>
  </si>
  <si>
    <t>712363201</t>
  </si>
  <si>
    <t>Provedení povlakové krytiny střech plochých do 10° fólií ostatní činnosti při pokládání hydroizolačních fólií (materiál ve specifikaci) ukončení izolace střechy hliníkovými profily montáž profilu ukončujícího přímého</t>
  </si>
  <si>
    <t>-980470072</t>
  </si>
  <si>
    <t>https://podminky.urs.cz/item/CS_URS_2025_01/712363201</t>
  </si>
  <si>
    <t>141</t>
  </si>
  <si>
    <t>69334020</t>
  </si>
  <si>
    <t>lišta kačírková Al výška 40-50mm</t>
  </si>
  <si>
    <t>473744103</t>
  </si>
  <si>
    <t>26,35</t>
  </si>
  <si>
    <t>142</t>
  </si>
  <si>
    <t>712391171</t>
  </si>
  <si>
    <t>Provedení povlakové krytiny střech plochých do 10° -ostatní práce provedení vrstvy textilní podkladní</t>
  </si>
  <si>
    <t>1690739961</t>
  </si>
  <si>
    <t>https://podminky.urs.cz/item/CS_URS_2025_01/712391171</t>
  </si>
  <si>
    <t>143</t>
  </si>
  <si>
    <t>69311009</t>
  </si>
  <si>
    <t>geotextilie tkaná separační, filtrační, výztužná PP pevnost v tahu 60kN/m</t>
  </si>
  <si>
    <t>353399720</t>
  </si>
  <si>
    <t>285*1,155 'Přepočtené koeficientem množství</t>
  </si>
  <si>
    <t>144</t>
  </si>
  <si>
    <t>712391181</t>
  </si>
  <si>
    <t>Provedení povlakové krytiny střech plochých do 10° -ostatní práce dokončení izolace posypem a zatlačením křemičitého písku</t>
  </si>
  <si>
    <t>1762560626</t>
  </si>
  <si>
    <t>https://podminky.urs.cz/item/CS_URS_2025_01/712391181</t>
  </si>
  <si>
    <t>145</t>
  </si>
  <si>
    <t>58337402</t>
  </si>
  <si>
    <t>kamenivo dekorační (kačírek) frakce 16/22</t>
  </si>
  <si>
    <t>447102135</t>
  </si>
  <si>
    <t>285*0,05*2</t>
  </si>
  <si>
    <t>146</t>
  </si>
  <si>
    <t>712998111</t>
  </si>
  <si>
    <t>Pochozí plochy plochých střech z pochozí střešní fólie na bázi PVC určené pro tvorbu chodníků střech přivařené horkovzdušným svarem na povrch fólie tl. 2 mm</t>
  </si>
  <si>
    <t>-996495281</t>
  </si>
  <si>
    <t>https://podminky.urs.cz/item/CS_URS_2025_01/712998111</t>
  </si>
  <si>
    <t>285</t>
  </si>
  <si>
    <t>147</t>
  </si>
  <si>
    <t>998712201</t>
  </si>
  <si>
    <t>Přesun hmot pro povlakové krytiny stanovený procentní sazbou (%) z ceny vodorovná dopravní vzdálenost do 50 m základní v objektech výšky do 6 m</t>
  </si>
  <si>
    <t>368706598</t>
  </si>
  <si>
    <t>https://podminky.urs.cz/item/CS_URS_2025_01/998712201</t>
  </si>
  <si>
    <t>713</t>
  </si>
  <si>
    <t>Izolace tepelné</t>
  </si>
  <si>
    <t>148</t>
  </si>
  <si>
    <t>713141152</t>
  </si>
  <si>
    <t>Montáž tepelné izolace střech plochých rohožemi, pásy, deskami, dílci, bloky (izolační materiál ve specifikaci) kladenými volně dvouvrstvá</t>
  </si>
  <si>
    <t>-1594333899</t>
  </si>
  <si>
    <t>https://podminky.urs.cz/item/CS_URS_2025_01/713141152</t>
  </si>
  <si>
    <t>149</t>
  </si>
  <si>
    <t>28375914</t>
  </si>
  <si>
    <t>deska EPS 150 pro konstrukce s vysokým zatížením λ=0,035 tl 100mm</t>
  </si>
  <si>
    <t>796575078</t>
  </si>
  <si>
    <t>285*2,1 'Přepočtené koeficientem množství</t>
  </si>
  <si>
    <t>150</t>
  </si>
  <si>
    <t>1016926772</t>
  </si>
  <si>
    <t>151</t>
  </si>
  <si>
    <t>28375926</t>
  </si>
  <si>
    <t>deska EPS 200 pro konstrukce s velmi vysokým zatížením λ=0,034 tl 100mm</t>
  </si>
  <si>
    <t>1705214072</t>
  </si>
  <si>
    <t>152</t>
  </si>
  <si>
    <t>998713201</t>
  </si>
  <si>
    <t>Přesun hmot pro izolace tepelné stanovený procentní sazbou (%) z ceny vodorovná dopravní vzdálenost do 50 m s užitím mechanizace v objektech výšky do 6 m</t>
  </si>
  <si>
    <t>-692823020</t>
  </si>
  <si>
    <t>https://podminky.urs.cz/item/CS_URS_2025_01/998713201</t>
  </si>
  <si>
    <t>153</t>
  </si>
  <si>
    <t>761661031</t>
  </si>
  <si>
    <t>Osazení sklepních světlíků (anglických dvorků) včetně osazení roštu, osazení odvodňovacího prvku a osazení pojistky (proti vloupání ) hloubky přes 0,6 m do 1,0 m, šířky přes 1,0 do 1,25 m</t>
  </si>
  <si>
    <t>-1400267868</t>
  </si>
  <si>
    <t>https://podminky.urs.cz/item/CS_URS_2025_01/761661031</t>
  </si>
  <si>
    <t>154</t>
  </si>
  <si>
    <t>56245254</t>
  </si>
  <si>
    <t>světlík sklepní (anglický dvorek) pochozí včetně odvodňovacího prvku recyklovaný polymer rošt z děrovaného plechu 1250x1000x400mm</t>
  </si>
  <si>
    <t>-1888802506</t>
  </si>
  <si>
    <t>155</t>
  </si>
  <si>
    <t>998761201</t>
  </si>
  <si>
    <t>Přesun hmot pro konstrukce prosvětlovací stanovený procentní sazbou (%) z ceny vodorovná dopravní vzdálenost do 50 m základní v objektech výšky do 6 m</t>
  </si>
  <si>
    <t>1932253916</t>
  </si>
  <si>
    <t>https://podminky.urs.cz/item/CS_URS_2025_01/998761201</t>
  </si>
  <si>
    <t>156</t>
  </si>
  <si>
    <t>762341670</t>
  </si>
  <si>
    <t>Montáž bednění střech štítových okapových říms, krajnic, závětrných prken a žaluzií ve spádu nebo rovnoběžně s okapem z desek dřevotřískových nebo dřevoštěpkových na sraz</t>
  </si>
  <si>
    <t>-1299495014</t>
  </si>
  <si>
    <t>https://podminky.urs.cz/item/CS_URS_2025_01/762341670</t>
  </si>
  <si>
    <t>"vyztužení okapové hrany"25,35*0,625</t>
  </si>
  <si>
    <t>"atika"(11,69*2+26,25)*0,45</t>
  </si>
  <si>
    <t>"rampa a zastřešení vchodu"(0,57+1,5)*0,5+(3,13+5,4)*0,3</t>
  </si>
  <si>
    <t>157</t>
  </si>
  <si>
    <t>60722256</t>
  </si>
  <si>
    <t>deska dřevotřísková surová 2070x2800mm tl 25mm</t>
  </si>
  <si>
    <t>535250404</t>
  </si>
  <si>
    <t>41,772*1,1 'Přepočtené koeficientem množství</t>
  </si>
  <si>
    <t>158</t>
  </si>
  <si>
    <t>762395000</t>
  </si>
  <si>
    <t>Spojovací prostředky krovů, bednění a laťování, nadstřešních konstrukcí svorníky, prkna, hřebíky, pásová ocel, vruty</t>
  </si>
  <si>
    <t>-437614118</t>
  </si>
  <si>
    <t>https://podminky.urs.cz/item/CS_URS_2025_01/762395000</t>
  </si>
  <si>
    <t>41,772*0,025</t>
  </si>
  <si>
    <t>159</t>
  </si>
  <si>
    <t>998762201</t>
  </si>
  <si>
    <t>Přesun hmot pro konstrukce tesařské stanovený procentní sazbou (%) z ceny vodorovná dopravní vzdálenost do 50 m základní v objektech výšky do 6 m</t>
  </si>
  <si>
    <t>1233391009</t>
  </si>
  <si>
    <t>https://podminky.urs.cz/item/CS_URS_2025_01/998762201</t>
  </si>
  <si>
    <t>160</t>
  </si>
  <si>
    <t>764215606</t>
  </si>
  <si>
    <t>Oplechování horních ploch zdí a nadezdívek (atik) z pozinkovaného plechu s povrchovou úpravou celoplošně lepené rš 500 mm</t>
  </si>
  <si>
    <t>-1592279059</t>
  </si>
  <si>
    <t>https://podminky.urs.cz/item/CS_URS_2025_01/764215606</t>
  </si>
  <si>
    <t>(11,69*2+26,25)+(3,13+5,4+0,57+1,5)</t>
  </si>
  <si>
    <t>161</t>
  </si>
  <si>
    <t>764216604</t>
  </si>
  <si>
    <t>Oplechování parapetů z pozinkovaného plechu s povrchovou úpravou rovných mechanicky kotvené, bez rohů rš 330 mm</t>
  </si>
  <si>
    <t>-141075061</t>
  </si>
  <si>
    <t>https://podminky.urs.cz/item/CS_URS_2025_01/764216604</t>
  </si>
  <si>
    <t>(0,9*10+1,05*12+1,04*16+0,73*4+1,45)</t>
  </si>
  <si>
    <t>162</t>
  </si>
  <si>
    <t>764315601</t>
  </si>
  <si>
    <t>Lemování trub, konzol, držáků a ostatních kusových prvků z pozinkovaného plechu s povrchovou úpravou střech s krytinou prejzovou nebo vlnitou, průměr do 75 mm</t>
  </si>
  <si>
    <t>2028633992</t>
  </si>
  <si>
    <t>https://podminky.urs.cz/item/CS_URS_2025_01/764315601</t>
  </si>
  <si>
    <t>163</t>
  </si>
  <si>
    <t>764315602</t>
  </si>
  <si>
    <t>Lemování trub, konzol, držáků a ostatních kusových prvků z pozinkovaného plechu s povrchovou úpravou střech s krytinou prejzovou nebo vlnitou, průměr přes 75 do 100 mm</t>
  </si>
  <si>
    <t>-1520455010</t>
  </si>
  <si>
    <t>https://podminky.urs.cz/item/CS_URS_2025_01/764315602</t>
  </si>
  <si>
    <t>164</t>
  </si>
  <si>
    <t>764315603</t>
  </si>
  <si>
    <t>Lemování trub, konzol, držáků a ostatních kusových prvků z pozinkovaného plechu s povrchovou úpravou střech s krytinou prejzovou nebo vlnitou, průměr přes 100 do 150 mm</t>
  </si>
  <si>
    <t>1219151132</t>
  </si>
  <si>
    <t>https://podminky.urs.cz/item/CS_URS_2025_01/764315603</t>
  </si>
  <si>
    <t>165</t>
  </si>
  <si>
    <t>764315604</t>
  </si>
  <si>
    <t>Lemování trub, konzol, držáků a ostatních kusových prvků z pozinkovaného plechu s povrchovou úpravou střech s krytinou prejzovou nebo vlnitou, průměr přes 150 do 200 mm</t>
  </si>
  <si>
    <t>-265261315</t>
  </si>
  <si>
    <t>https://podminky.urs.cz/item/CS_URS_2025_01/764315604</t>
  </si>
  <si>
    <t>166</t>
  </si>
  <si>
    <t>764511601</t>
  </si>
  <si>
    <t>Žlab podokapní z pozinkovaného plechu s povrchovou úpravou včetně háků a čel půlkruhový do rš 280 mm</t>
  </si>
  <si>
    <t>-78348986</t>
  </si>
  <si>
    <t>https://podminky.urs.cz/item/CS_URS_2025_01/764511601</t>
  </si>
  <si>
    <t>8,34+3,08</t>
  </si>
  <si>
    <t>167</t>
  </si>
  <si>
    <t>764511602</t>
  </si>
  <si>
    <t>Žlab podokapní z pozinkovaného plechu s povrchovou úpravou včetně háků a čel půlkruhový rš 330 mm</t>
  </si>
  <si>
    <t>-203426709</t>
  </si>
  <si>
    <t>https://podminky.urs.cz/item/CS_URS_2025_01/764511602</t>
  </si>
  <si>
    <t>168</t>
  </si>
  <si>
    <t>764511643</t>
  </si>
  <si>
    <t>Žlab podokapní z pozinkovaného plechu s povrchovou úpravou kotlík oválný (trychtýřový), rš žlabu/průměr svodu 330/120 mm</t>
  </si>
  <si>
    <t>706244002</t>
  </si>
  <si>
    <t>https://podminky.urs.cz/item/CS_URS_2025_01/764511643</t>
  </si>
  <si>
    <t>169</t>
  </si>
  <si>
    <t>764518623</t>
  </si>
  <si>
    <t>Svod z pozinkovaného plechu s upraveným povrchem včetně objímek, kolen a odskoků kruhový, průměru 120 mm</t>
  </si>
  <si>
    <t>863967230</t>
  </si>
  <si>
    <t>https://podminky.urs.cz/item/CS_URS_2025_01/764518623</t>
  </si>
  <si>
    <t>5,19*6</t>
  </si>
  <si>
    <t>170</t>
  </si>
  <si>
    <t>764561407</t>
  </si>
  <si>
    <t>Žlab podokapní z plastu včetně háků a čel půlkruhový, průměr 150 mm</t>
  </si>
  <si>
    <t>116440507</t>
  </si>
  <si>
    <t>https://podminky.urs.cz/item/CS_URS_2025_01/764561407</t>
  </si>
  <si>
    <t>171</t>
  </si>
  <si>
    <t>764561457</t>
  </si>
  <si>
    <t>Žlab podokapní z plastu včetně háků a čel kotlík půlkulatý, průměr žlabu 150 mm</t>
  </si>
  <si>
    <t>-1367164433</t>
  </si>
  <si>
    <t>https://podminky.urs.cz/item/CS_URS_2025_01/764561457</t>
  </si>
  <si>
    <t>172</t>
  </si>
  <si>
    <t>764568621</t>
  </si>
  <si>
    <t>Svod z plastu včetně objímek, kolen a odskoků kruhový, průměru přes 53 do 75 mm</t>
  </si>
  <si>
    <t>1968022630</t>
  </si>
  <si>
    <t>https://podminky.urs.cz/item/CS_URS_2025_01/764568621</t>
  </si>
  <si>
    <t>4,7*2</t>
  </si>
  <si>
    <t>173</t>
  </si>
  <si>
    <t>998764201</t>
  </si>
  <si>
    <t>Přesun hmot pro konstrukce klempířské stanovený procentní sazbou (%) z ceny vodorovná dopravní vzdálenost do 50 m s užitím mechanizace v objektech výšky do 6 m</t>
  </si>
  <si>
    <t>1278483394</t>
  </si>
  <si>
    <t>https://podminky.urs.cz/item/CS_URS_2025_01/998764201</t>
  </si>
  <si>
    <t>174</t>
  </si>
  <si>
    <t>766211611</t>
  </si>
  <si>
    <t>Montáž schodišťových madel kotvených do stěny dřevěných průběžných, šířky do 150 mm</t>
  </si>
  <si>
    <t>1947166645</t>
  </si>
  <si>
    <t>https://podminky.urs.cz/item/CS_URS_2025_01/766211611</t>
  </si>
  <si>
    <t>175</t>
  </si>
  <si>
    <t>05217100</t>
  </si>
  <si>
    <t>madlo bukové D 42mm</t>
  </si>
  <si>
    <t>-734223975</t>
  </si>
  <si>
    <t>3*1,1 'Přepočtené koeficientem množství</t>
  </si>
  <si>
    <t>176</t>
  </si>
  <si>
    <t>54889030</t>
  </si>
  <si>
    <t>uchycení madla na zeď nerezové D 42,4mm</t>
  </si>
  <si>
    <t>1930532541</t>
  </si>
  <si>
    <t>177</t>
  </si>
  <si>
    <t>55343055</t>
  </si>
  <si>
    <t>koncovka madla, nerez</t>
  </si>
  <si>
    <t>-2026260147</t>
  </si>
  <si>
    <t>178</t>
  </si>
  <si>
    <t>766412223</t>
  </si>
  <si>
    <t>Montáž obložení stěn palubkami na pero a drážku plochy přes 5 m2 modřínovými, šířky přes 80 do 100 mm</t>
  </si>
  <si>
    <t>-283293661</t>
  </si>
  <si>
    <t>https://podminky.urs.cz/item/CS_URS_2025_01/766412223</t>
  </si>
  <si>
    <t>(0,4*1,5+2,97*1,5)</t>
  </si>
  <si>
    <t>179</t>
  </si>
  <si>
    <t>61191162</t>
  </si>
  <si>
    <t>palubky obkladové sibiřský modřín prkno hoblované 24x145mm jakost A/B</t>
  </si>
  <si>
    <t>-1090314405</t>
  </si>
  <si>
    <t>5,055*1,1 'Přepočtené koeficientem množství</t>
  </si>
  <si>
    <t>180</t>
  </si>
  <si>
    <t>766417211</t>
  </si>
  <si>
    <t>Montáž obložení stěn rošt podkladový</t>
  </si>
  <si>
    <t>-1608140085</t>
  </si>
  <si>
    <t>https://podminky.urs.cz/item/CS_URS_2025_01/766417211</t>
  </si>
  <si>
    <t>1,5*7</t>
  </si>
  <si>
    <t>181</t>
  </si>
  <si>
    <t>60514106</t>
  </si>
  <si>
    <t>řezivo jehličnaté lať pevnostní třída S10-13 průřez 40x60mm</t>
  </si>
  <si>
    <t>-1607999988</t>
  </si>
  <si>
    <t>10,5*0,00264 'Přepočtené koeficientem množství</t>
  </si>
  <si>
    <t>182</t>
  </si>
  <si>
    <t>766622131</t>
  </si>
  <si>
    <t>Montáž oken plastových včetně montáže rámu plochy přes 1 m2 otevíravých do zdiva, výšky do 1,5 m</t>
  </si>
  <si>
    <t>2134510964</t>
  </si>
  <si>
    <t>https://podminky.urs.cz/item/CS_URS_2025_01/766622131</t>
  </si>
  <si>
    <t>"1.PP okna 0,9x0,7m"(10*0,9*0,7)</t>
  </si>
  <si>
    <t>"1.NP okna 0,73x0,73m"(4*0,73*0,73)</t>
  </si>
  <si>
    <t>183</t>
  </si>
  <si>
    <t>61140052</t>
  </si>
  <si>
    <t>okno plastové otevíravé/sklopné trojsklo přes plochu 1m2 do v 1,5m</t>
  </si>
  <si>
    <t>1432939954</t>
  </si>
  <si>
    <t>184</t>
  </si>
  <si>
    <t>766622132</t>
  </si>
  <si>
    <t>Montáž oken plastových včetně montáže rámu plochy přes 1 m2 otevíravých do zdiva, výšky přes 1,5 do 2,5 m</t>
  </si>
  <si>
    <t>-834270487</t>
  </si>
  <si>
    <t>https://podminky.urs.cz/item/CS_URS_2025_01/766622132</t>
  </si>
  <si>
    <t>"okna 1.NP 1,05x1,9m"(12*1,05*1,9)</t>
  </si>
  <si>
    <t>"okna 1.NP 1,04x1,9m"(16*1,04*1,9)</t>
  </si>
  <si>
    <t>"okno 1.NP schodiště"1,45*2,05</t>
  </si>
  <si>
    <t>185</t>
  </si>
  <si>
    <t>61140054</t>
  </si>
  <si>
    <t>okno plastové otevíravé/sklopné trojsklo přes plochu 1m2 v 1,5-2,5m</t>
  </si>
  <si>
    <t>-474529682</t>
  </si>
  <si>
    <t>186</t>
  </si>
  <si>
    <t>766660411</t>
  </si>
  <si>
    <t>Montáž vchodových dveří včetně rámu do zdiva jednokřídlových bez nadsvětlíku</t>
  </si>
  <si>
    <t>1133105860</t>
  </si>
  <si>
    <t>https://podminky.urs.cz/item/CS_URS_2025_01/766660411</t>
  </si>
  <si>
    <t>187</t>
  </si>
  <si>
    <t>61140500</t>
  </si>
  <si>
    <t>dveře jednokřídlé plastové bílé plné max rozměru otvoru 2,42m2 bezpečnostní třídy RC2</t>
  </si>
  <si>
    <t>-1750425594</t>
  </si>
  <si>
    <t>0,8*1,97</t>
  </si>
  <si>
    <t>188</t>
  </si>
  <si>
    <t>766660451</t>
  </si>
  <si>
    <t>Montáž vchodových dveří včetně rámu do zdiva dvoukřídlových bez nadsvětlíku</t>
  </si>
  <si>
    <t>1973041720</t>
  </si>
  <si>
    <t>https://podminky.urs.cz/item/CS_URS_2025_01/766660451</t>
  </si>
  <si>
    <t>189</t>
  </si>
  <si>
    <t>61140506</t>
  </si>
  <si>
    <t>dveře dvoukřídlé plastové bílé plné max rozměru otvoru 4,84m2 bezpečnostní třídy RC2</t>
  </si>
  <si>
    <t>1592443747</t>
  </si>
  <si>
    <t>1,4*2,1</t>
  </si>
  <si>
    <t>190</t>
  </si>
  <si>
    <t>766660461</t>
  </si>
  <si>
    <t>Montáž vchodových dveří včetně rámu do zdiva dvoukřídlových s nadsvětlíkem</t>
  </si>
  <si>
    <t>-915907339</t>
  </si>
  <si>
    <t>https://podminky.urs.cz/item/CS_URS_2025_01/766660461</t>
  </si>
  <si>
    <t>191</t>
  </si>
  <si>
    <t>61140516-1</t>
  </si>
  <si>
    <t>dveře jednokřídlé plastové bílé prosklené s nadsvětlíkem max rozměru otvoru 3,3m2 bezpečnostní třídy RC2</t>
  </si>
  <si>
    <t>1253461882</t>
  </si>
  <si>
    <t>"vchodové dveře"1,85*2,75</t>
  </si>
  <si>
    <t>192</t>
  </si>
  <si>
    <t>766691510</t>
  </si>
  <si>
    <t>Montáž ostatních truhlářských konstrukcí těsnění oken nebo balkónových dveří ve styku křídel s okenním rámem polyuretanovou páskou</t>
  </si>
  <si>
    <t>1472935377</t>
  </si>
  <si>
    <t>https://podminky.urs.cz/item/CS_URS_2025_01/766691510</t>
  </si>
  <si>
    <t>(3,2*10+5,9*12+5,88*16+2,92*4+7+3,474+5,25+6,05)</t>
  </si>
  <si>
    <t>193</t>
  </si>
  <si>
    <t>59071114</t>
  </si>
  <si>
    <t>páska okenní těsnící PUR jednostranně lepící impregnovaná 6-30x20mm</t>
  </si>
  <si>
    <t>-1768176632</t>
  </si>
  <si>
    <t>230,334*1,1 'Přepočtené koeficientem množství</t>
  </si>
  <si>
    <t>194</t>
  </si>
  <si>
    <t>766694126</t>
  </si>
  <si>
    <t>Montáž ostatních truhlářských konstrukcí parapetních desek dřevěných nebo plastových šířky přes 300 mm</t>
  </si>
  <si>
    <t>-214060446</t>
  </si>
  <si>
    <t>https://podminky.urs.cz/item/CS_URS_2025_01/766694126</t>
  </si>
  <si>
    <t>"1.PP"0,9*10</t>
  </si>
  <si>
    <t>"1.NP"1,05*12+1,04*16+0,73*4+1,45</t>
  </si>
  <si>
    <t>195</t>
  </si>
  <si>
    <t>61140081</t>
  </si>
  <si>
    <t>parapet plastový vnitřní š 350mm</t>
  </si>
  <si>
    <t>-973344255</t>
  </si>
  <si>
    <t>196</t>
  </si>
  <si>
    <t>61144019</t>
  </si>
  <si>
    <t>koncovka k parapetu plastovému vnitřnímu 1 pár</t>
  </si>
  <si>
    <t>sada</t>
  </si>
  <si>
    <t>-1899265735</t>
  </si>
  <si>
    <t>197</t>
  </si>
  <si>
    <t>998766201</t>
  </si>
  <si>
    <t>Přesun hmot pro konstrukce truhlářské stanovený procentní sazbou (%) z ceny vodorovná dopravní vzdálenost do 50 m základní v objektech výšky do 6 m</t>
  </si>
  <si>
    <t>-204298170</t>
  </si>
  <si>
    <t>https://podminky.urs.cz/item/CS_URS_2025_01/998766201</t>
  </si>
  <si>
    <t>198</t>
  </si>
  <si>
    <t>767163111</t>
  </si>
  <si>
    <t>Montáž zábradlí přímého v interiéru v rovině (na rovné ploše) kotveného do ocelové konstrukce</t>
  </si>
  <si>
    <t>1458695071</t>
  </si>
  <si>
    <t>https://podminky.urs.cz/item/CS_URS_2025_01/767163111</t>
  </si>
  <si>
    <t>(0,5+6,58)</t>
  </si>
  <si>
    <t>199</t>
  </si>
  <si>
    <t>55342280-1</t>
  </si>
  <si>
    <t>zábradlí z trubek - atyp</t>
  </si>
  <si>
    <t>2056944072</t>
  </si>
  <si>
    <t>7,054+2,3</t>
  </si>
  <si>
    <t>200</t>
  </si>
  <si>
    <t>767223212</t>
  </si>
  <si>
    <t>Montáž zábradlí přímého v exteriéru na schodišti kotveného do ocelové konstrukce</t>
  </si>
  <si>
    <t>1853900677</t>
  </si>
  <si>
    <t>https://podminky.urs.cz/item/CS_URS_2025_01/767223212</t>
  </si>
  <si>
    <t>201</t>
  </si>
  <si>
    <t>767210113</t>
  </si>
  <si>
    <t>Montáž schodnic ocelových rovných na ocelovou konstrukci šroubováním</t>
  </si>
  <si>
    <t>1003278838</t>
  </si>
  <si>
    <t>https://podminky.urs.cz/item/CS_URS_2025_01/767210113</t>
  </si>
  <si>
    <t>7,2</t>
  </si>
  <si>
    <t>202</t>
  </si>
  <si>
    <t>55347097</t>
  </si>
  <si>
    <t>stupeň schodišťový lisovaný žárově zinkovaný velikost 40/3mm 1200x305mm</t>
  </si>
  <si>
    <t>-1707589944</t>
  </si>
  <si>
    <t>203</t>
  </si>
  <si>
    <t>767391207</t>
  </si>
  <si>
    <t>Montáž krytiny z tvarovaných plechů trapézových nebo vlnitých, uchycených šroubováním přes kaloty</t>
  </si>
  <si>
    <t>1304646982</t>
  </si>
  <si>
    <t>https://podminky.urs.cz/item/CS_URS_2025_01/767391207</t>
  </si>
  <si>
    <t>"hlavní vstup a rampa"17,543+12,223</t>
  </si>
  <si>
    <t>204</t>
  </si>
  <si>
    <t>15483510</t>
  </si>
  <si>
    <t>plech trapézový 35/207 PES 25 µm tl 0,63mm</t>
  </si>
  <si>
    <t>1056550619</t>
  </si>
  <si>
    <t>29,766*1,133 'Přepočtené koeficientem množství</t>
  </si>
  <si>
    <t>205</t>
  </si>
  <si>
    <t>767391209</t>
  </si>
  <si>
    <t>Montáž krytiny z tvarovaných plechů Příplatek k cenám za antikondenzační úpravu plechu</t>
  </si>
  <si>
    <t>-1691484826</t>
  </si>
  <si>
    <t>https://podminky.urs.cz/item/CS_URS_2023_02/767391209</t>
  </si>
  <si>
    <t>29,766</t>
  </si>
  <si>
    <t>206</t>
  </si>
  <si>
    <t>767391235</t>
  </si>
  <si>
    <t>Montáž krytiny z tvarovaných plechů vložení těsnícího nebo větracího prvku</t>
  </si>
  <si>
    <t>-1990934902</t>
  </si>
  <si>
    <t>https://podminky.urs.cz/item/CS_URS_2025_01/767391235</t>
  </si>
  <si>
    <t>8,38+6,58</t>
  </si>
  <si>
    <t>207</t>
  </si>
  <si>
    <t>55350290</t>
  </si>
  <si>
    <t>pás větrací hřebene a nároží š 310mm</t>
  </si>
  <si>
    <t>1037023018</t>
  </si>
  <si>
    <t>14,96*1,05 'Přepočtené koeficientem množství</t>
  </si>
  <si>
    <t>208</t>
  </si>
  <si>
    <t>767590124</t>
  </si>
  <si>
    <t>Montáž podlahových konstrukcí podlahových roštů, podlah připevněných šroubováním</t>
  </si>
  <si>
    <t>-271565891</t>
  </si>
  <si>
    <t>https://podminky.urs.cz/item/CS_URS_2025_01/767590124</t>
  </si>
  <si>
    <t>"rampa"11,16</t>
  </si>
  <si>
    <t>"plošina 1 a 2"14,29</t>
  </si>
  <si>
    <t>209</t>
  </si>
  <si>
    <t>55347051</t>
  </si>
  <si>
    <t>rošt podlahový svařovaný žárově zinkovaný velikost 30/3 mm 1500x1000mm</t>
  </si>
  <si>
    <t>-19327636</t>
  </si>
  <si>
    <t>7+6</t>
  </si>
  <si>
    <t>210</t>
  </si>
  <si>
    <t>55347051-1</t>
  </si>
  <si>
    <t>rošt podlahový svařovaný žárově zinkovaný velikost 30/3 mm 1500x600mm</t>
  </si>
  <si>
    <t>587211256</t>
  </si>
  <si>
    <t>211</t>
  </si>
  <si>
    <t>55347042</t>
  </si>
  <si>
    <t>rošt podlahový svařovaný žárově zinkovaný velikost 30/2mm 500x1000mm</t>
  </si>
  <si>
    <t>-138393620</t>
  </si>
  <si>
    <t>212</t>
  </si>
  <si>
    <t>55347008</t>
  </si>
  <si>
    <t>rošt podlahový lisovaný žárově zinkovaný velikost 30/2mm 1200x1000mm</t>
  </si>
  <si>
    <t>34848198</t>
  </si>
  <si>
    <t>213</t>
  </si>
  <si>
    <t>767590192</t>
  </si>
  <si>
    <t>Montáž podlahových konstrukcí podlahových roštů, podlah připevněných Příplatek k cenám za úpravu roštů (krácení)</t>
  </si>
  <si>
    <t>241650053</t>
  </si>
  <si>
    <t>https://podminky.urs.cz/item/CS_URS_2025_01/767590192</t>
  </si>
  <si>
    <t>13*1+2*0,6+1*1</t>
  </si>
  <si>
    <t>214</t>
  </si>
  <si>
    <t>767995111</t>
  </si>
  <si>
    <t>Montáž ostatních atypických zámečnických konstrukcí hmotnosti přes 3 do 5 kg</t>
  </si>
  <si>
    <t>-567803475</t>
  </si>
  <si>
    <t>https://podminky.urs.cz/item/CS_URS_2025_01/767995111</t>
  </si>
  <si>
    <t>" UPE 220"116,1</t>
  </si>
  <si>
    <t>" UPE 160"(187,4+112,2+83,6)+(91,8)</t>
  </si>
  <si>
    <t>" UPE 120"(119,8+89,3+78)+(17,4+121)+106,9</t>
  </si>
  <si>
    <t>" UPE 140"(84,1+237,8)</t>
  </si>
  <si>
    <t>"jackl 120/80/6"688,7+90,3</t>
  </si>
  <si>
    <t>"jackl 80/60/5"24,2</t>
  </si>
  <si>
    <t>"jackl 60/5"(12,1+10,1+8,1)</t>
  </si>
  <si>
    <t>"L70/7"146,3+(27,3+53,1)</t>
  </si>
  <si>
    <t>"L50/5"111,6+(7,2+7,1)+27,3+53,1+50,7</t>
  </si>
  <si>
    <t>"plech tl.20"157</t>
  </si>
  <si>
    <t>"plech tl.15"(11,8+9,5+30,4)+75,2</t>
  </si>
  <si>
    <t>"spojovací prostředky"273,5+41,7+91,4+169,9+15</t>
  </si>
  <si>
    <t>"HEA140"(178,8+183,9)</t>
  </si>
  <si>
    <t>"HEA160"(190,3+328,3)</t>
  </si>
  <si>
    <t>215</t>
  </si>
  <si>
    <t>13010954</t>
  </si>
  <si>
    <t>ocel profilová jakost S235JR (11 375) průřez HEA 140</t>
  </si>
  <si>
    <t>336963617</t>
  </si>
  <si>
    <t>362,7/1000</t>
  </si>
  <si>
    <t>0,363*1,08 'Přepočtené koeficientem množství</t>
  </si>
  <si>
    <t>216</t>
  </si>
  <si>
    <t>13010956</t>
  </si>
  <si>
    <t>ocel profilová jakost S235JR (11 375) průřez HEA 160</t>
  </si>
  <si>
    <t>1512239112</t>
  </si>
  <si>
    <t>475/1000</t>
  </si>
  <si>
    <t>0,475*1,08 'Přepočtené koeficientem množství</t>
  </si>
  <si>
    <t>217</t>
  </si>
  <si>
    <t>13010940</t>
  </si>
  <si>
    <t>ocel profilová jakost S235JR (11 375) průřez UPE 220</t>
  </si>
  <si>
    <t>969176301</t>
  </si>
  <si>
    <t>116,1/1000</t>
  </si>
  <si>
    <t>0,116*1,08 'Přepočtené koeficientem množství</t>
  </si>
  <si>
    <t>218</t>
  </si>
  <si>
    <t>13010930</t>
  </si>
  <si>
    <t>ocel profilová jakost S235JR (11 375) průřez UPE 120</t>
  </si>
  <si>
    <t>1817945849</t>
  </si>
  <si>
    <t>532,4/1000</t>
  </si>
  <si>
    <t>0,532*1,08 'Přepočtené koeficientem množství</t>
  </si>
  <si>
    <t>219</t>
  </si>
  <si>
    <t>13010932</t>
  </si>
  <si>
    <t>ocel profilová jakost S235JR (11 375) průřez UPE 140</t>
  </si>
  <si>
    <t>-1347750592</t>
  </si>
  <si>
    <t>321,9/1000</t>
  </si>
  <si>
    <t>0,322*1,08 'Přepočtené koeficientem množství</t>
  </si>
  <si>
    <t>220</t>
  </si>
  <si>
    <t>13010934</t>
  </si>
  <si>
    <t>ocel profilová jakost S235JR (11 375) průřez UPE 160</t>
  </si>
  <si>
    <t>-1593105731</t>
  </si>
  <si>
    <t>221</t>
  </si>
  <si>
    <t>14550258</t>
  </si>
  <si>
    <t>profil ocelový svařovaný jakost S235 průřez čtvercový 60x60x5mm</t>
  </si>
  <si>
    <t>-1196282483</t>
  </si>
  <si>
    <t>30,3/1000</t>
  </si>
  <si>
    <t>0,03*1,08 'Přepočtené koeficientem množství</t>
  </si>
  <si>
    <t>222</t>
  </si>
  <si>
    <t>13010428</t>
  </si>
  <si>
    <t>úhelník ocelový rovnostranný jakost S235JR (11 375) 70x70x6mm</t>
  </si>
  <si>
    <t>-654955190</t>
  </si>
  <si>
    <t>226,7/1000</t>
  </si>
  <si>
    <t>0,227*1,08 'Přepočtené koeficientem množství</t>
  </si>
  <si>
    <t>223</t>
  </si>
  <si>
    <t>13010420</t>
  </si>
  <si>
    <t>úhelník ocelový rovnostranný jakost S235JR (11 375) 50x50x5mm</t>
  </si>
  <si>
    <t>-721985273</t>
  </si>
  <si>
    <t>257/1000</t>
  </si>
  <si>
    <t>224</t>
  </si>
  <si>
    <t>13611248</t>
  </si>
  <si>
    <t>plech ocelový hladký jakost S235JR tl 20mm tabule</t>
  </si>
  <si>
    <t>-1684538065</t>
  </si>
  <si>
    <t>157/1000</t>
  </si>
  <si>
    <t>0,157*1,08 'Přepočtené koeficientem množství</t>
  </si>
  <si>
    <t>225</t>
  </si>
  <si>
    <t>13611238</t>
  </si>
  <si>
    <t>plech ocelový hladký jakost S235JR tl 15mm tabule</t>
  </si>
  <si>
    <t>-78661532</t>
  </si>
  <si>
    <t>126,9/1000</t>
  </si>
  <si>
    <t>0,127*1,08 'Přepočtené koeficientem množství</t>
  </si>
  <si>
    <t>226</t>
  </si>
  <si>
    <t>14550437</t>
  </si>
  <si>
    <t>profil ocelový svařovaný jakost S355 průřez obdelníkový 120x80x5mm</t>
  </si>
  <si>
    <t>-1585838971</t>
  </si>
  <si>
    <t>799/1000</t>
  </si>
  <si>
    <t>0,799*1,08 'Přepočtené koeficientem množství</t>
  </si>
  <si>
    <t>227</t>
  </si>
  <si>
    <t>14550421</t>
  </si>
  <si>
    <t>profil ocelový svařovaný jakost S235 průřez obdelníkový 80x60x6mm</t>
  </si>
  <si>
    <t>-2058054666</t>
  </si>
  <si>
    <t>24,2/1000</t>
  </si>
  <si>
    <t>0,024*1,08 'Přepočtené koeficientem množství</t>
  </si>
  <si>
    <t>228</t>
  </si>
  <si>
    <t>13021013-1</t>
  </si>
  <si>
    <t>Spojovací materiál - odhad</t>
  </si>
  <si>
    <t>-1134950913</t>
  </si>
  <si>
    <t>591,5/1000</t>
  </si>
  <si>
    <t>229</t>
  </si>
  <si>
    <t>998767201</t>
  </si>
  <si>
    <t>Přesun hmot pro zámečnické konstrukce stanovený procentní sazbou (%) z ceny vodorovná dopravní vzdálenost do 50 m základní v objektech výšky do 6 m</t>
  </si>
  <si>
    <t>1851221391</t>
  </si>
  <si>
    <t>https://podminky.urs.cz/item/CS_URS_2025_01/998767201</t>
  </si>
  <si>
    <t>783</t>
  </si>
  <si>
    <t>Dokončovací práce - nátěry</t>
  </si>
  <si>
    <t>230</t>
  </si>
  <si>
    <t>783301303</t>
  </si>
  <si>
    <t>Příprava podkladu zámečnických konstrukcí před provedením nátěru odrezivění odrezovačem bezoplachovým</t>
  </si>
  <si>
    <t>-1674119890</t>
  </si>
  <si>
    <t>https://podminky.urs.cz/item/CS_URS_2025_01/783301303</t>
  </si>
  <si>
    <t>(1,44*4+18,9+2*1,45)*1,14+(10,8*0,794)</t>
  </si>
  <si>
    <t>(6,58+1,4)*2*1,26+(2,62*2*0,906)+(21,82*0,264)</t>
  </si>
  <si>
    <t>(6*3,15*0,192)+(8*3,5+2*3,52+2*3,82+6*0,9+6*0,6)*0,4</t>
  </si>
  <si>
    <t>"zábradlí"(0,52+1,4+3,58+2,3)*1,1*2</t>
  </si>
  <si>
    <t>231</t>
  </si>
  <si>
    <t>783301311</t>
  </si>
  <si>
    <t>Příprava podkladu zámečnických konstrukcí před provedením nátěru odmaštění odmašťovačem vodou ředitelným</t>
  </si>
  <si>
    <t>430657478</t>
  </si>
  <si>
    <t>https://podminky.urs.cz/item/CS_URS_2025_01/783301311</t>
  </si>
  <si>
    <t>112,073</t>
  </si>
  <si>
    <t>232</t>
  </si>
  <si>
    <t>783314201</t>
  </si>
  <si>
    <t>Základní antikorozní nátěr zámečnických konstrukcí jednonásobný syntetický standardní</t>
  </si>
  <si>
    <t>-814636077</t>
  </si>
  <si>
    <t>https://podminky.urs.cz/item/CS_URS_2025_01/783314201</t>
  </si>
  <si>
    <t>233</t>
  </si>
  <si>
    <t>783317101</t>
  </si>
  <si>
    <t>Krycí nátěr (email) zámečnických konstrukcí jednonásobný syntetický standardní</t>
  </si>
  <si>
    <t>-1044496030</t>
  </si>
  <si>
    <t>https://podminky.urs.cz/item/CS_URS_2025_01/783317101</t>
  </si>
  <si>
    <t>784</t>
  </si>
  <si>
    <t>Dokončovací práce - malby a tapety</t>
  </si>
  <si>
    <t>234</t>
  </si>
  <si>
    <t>784171101</t>
  </si>
  <si>
    <t>Zakrytí nemalovaných ploch (materiál ve specifikaci) včetně pozdějšího odkrytí podlah</t>
  </si>
  <si>
    <t>-505119591</t>
  </si>
  <si>
    <t>https://podminky.urs.cz/item/CS_URS_2025_01/784171101</t>
  </si>
  <si>
    <t>235</t>
  </si>
  <si>
    <t>58124842</t>
  </si>
  <si>
    <t>fólie pro malířské potřeby zakrývací tl 7µ 4x5m</t>
  </si>
  <si>
    <t>-1355473931</t>
  </si>
  <si>
    <t>338,87+76,124</t>
  </si>
  <si>
    <t>414,994*1,05 'Přepočtené koeficientem množství</t>
  </si>
  <si>
    <t>236</t>
  </si>
  <si>
    <t>784171111</t>
  </si>
  <si>
    <t>Zakrytí nemalovaných ploch (materiál ve specifikaci) včetně pozdějšího odkrytí svislých ploch např. stěn, oken, dveří v místnostech výšky do 3,80</t>
  </si>
  <si>
    <t>1486217902</t>
  </si>
  <si>
    <t>https://podminky.urs.cz/item/CS_URS_2025_01/784171111</t>
  </si>
  <si>
    <t>(0,9*0,7*10+1,04*1,9*16+1,05*1,9*12+0,73*0,73*4)</t>
  </si>
  <si>
    <t>(1,85*2,75+0,8*1,97+1,25*2+1,45*2,05)</t>
  </si>
  <si>
    <t>237</t>
  </si>
  <si>
    <t>784181101</t>
  </si>
  <si>
    <t>Penetrace podkladu jednonásobná základní akrylátová bezbarvá v místnostech výšky do 3,80 m</t>
  </si>
  <si>
    <t>1008086481</t>
  </si>
  <si>
    <t>https://podminky.urs.cz/item/CS_URS_2025_01/784181101</t>
  </si>
  <si>
    <t>"stropy"251,26+87,61</t>
  </si>
  <si>
    <t>(2,4+1,5)*2*2,52+(4,17+4,92)*2*2,52+(4,92+2,81)*2*2,52</t>
  </si>
  <si>
    <t>(2,05+2,04)*2*2,52+(6,58+1,15)*2*2,52+(2,54+4,952)*2*2,52</t>
  </si>
  <si>
    <t>(3,59+1,95)*2*2,52+(1,7+2,31)*2*2,52+(0,82+0,9)*2*2,52</t>
  </si>
  <si>
    <t>(1,29+0,9)*2*2,52+(2,77+3,59)*2*2,52+(1,77+2,99*2)*2,52</t>
  </si>
  <si>
    <t>(4,4+5)*2*3,2+(1,28+0,9)*2*3,2+(1,19+1,28)*2*3,2</t>
  </si>
  <si>
    <t>(2,1+1,1)*2*3,2+(1,24+1)*2*3,2+(0,95+1,24)*2*3,2</t>
  </si>
  <si>
    <t>(2,1+1,08)*2*3,2+(13,53+5)*2*3,2+(9,98+5)*2*3,2</t>
  </si>
  <si>
    <t>(5+2,4)*2*3,2+(10,42+5,17)*2*3,2+(3,6+2,15)*2*3,2</t>
  </si>
  <si>
    <t>(1,84+1,2)*2*3,2+(1,43+1,6)*2*3,2+(5,7+1,4)*2*3,2</t>
  </si>
  <si>
    <t>(3,6+2,33)*2*3,2</t>
  </si>
  <si>
    <t>238</t>
  </si>
  <si>
    <t>784191001</t>
  </si>
  <si>
    <t>Čištění vnitřních ploch hrubý úklid po provedení malířských prací omytím oken nebo balkonových dveří jednoduchých</t>
  </si>
  <si>
    <t>1928552355</t>
  </si>
  <si>
    <t>https://podminky.urs.cz/item/CS_URS_2025_01/784191001</t>
  </si>
  <si>
    <t>76,124</t>
  </si>
  <si>
    <t>239</t>
  </si>
  <si>
    <t>784191007</t>
  </si>
  <si>
    <t>Čištění vnitřních ploch hrubý úklid po provedení malířských prací omytím podlah</t>
  </si>
  <si>
    <t>-652816389</t>
  </si>
  <si>
    <t>https://podminky.urs.cz/item/CS_URS_2025_01/784191007</t>
  </si>
  <si>
    <t>338,87</t>
  </si>
  <si>
    <t>240</t>
  </si>
  <si>
    <t>784211111</t>
  </si>
  <si>
    <t>Malby z malířských směsí oděruvzdorných za mokra dvojnásobné, bílé za mokra oděruvzdorné velmi dobře v místnostech výšky do 3,80 m</t>
  </si>
  <si>
    <t>-940906646</t>
  </si>
  <si>
    <t>https://podminky.urs.cz/item/CS_URS_2025_01/784211111</t>
  </si>
  <si>
    <t>Práce a dodávky M</t>
  </si>
  <si>
    <t>46-M</t>
  </si>
  <si>
    <t>Zemní práce při extr.mont.pracích</t>
  </si>
  <si>
    <t>241</t>
  </si>
  <si>
    <t>460161172</t>
  </si>
  <si>
    <t>Hloubení kabelových rýh ručně včetně urovnání dna s přemístěním výkopku do vzdálenosti 3 m od okraje jámy nebo s naložením na dopravní prostředek šířky 35 cm hloubky 80 cm v hornině třídy těžitelnosti I skupiny 3</t>
  </si>
  <si>
    <t>1348619523</t>
  </si>
  <si>
    <t>https://podminky.urs.cz/item/CS_URS_2025_01/460161172</t>
  </si>
  <si>
    <t>"pro hromosvod"10+8</t>
  </si>
  <si>
    <t>242</t>
  </si>
  <si>
    <t>460241111</t>
  </si>
  <si>
    <t>Příplatek k cenám vykopávek v blízkosti podzemního vedení pro jakoukoliv třídu horniny</t>
  </si>
  <si>
    <t>-40327682</t>
  </si>
  <si>
    <t>https://podminky.urs.cz/item/CS_URS_2025_01/460241111</t>
  </si>
  <si>
    <t>18*0,5*1,2</t>
  </si>
  <si>
    <t>243</t>
  </si>
  <si>
    <t>460242111</t>
  </si>
  <si>
    <t>Provizorní zajištění inženýrských sítí ve výkopech potrubí při křížení s kabelem</t>
  </si>
  <si>
    <t>906084814</t>
  </si>
  <si>
    <t>https://podminky.urs.cz/item/CS_URS_2025_01/460242111</t>
  </si>
  <si>
    <t>244</t>
  </si>
  <si>
    <t>460242211</t>
  </si>
  <si>
    <t>Provizorní zajištění inženýrských sítí ve výkopech kabelů při křížení</t>
  </si>
  <si>
    <t>423733225</t>
  </si>
  <si>
    <t>https://podminky.urs.cz/item/CS_URS_2025_01/460242211</t>
  </si>
  <si>
    <t>245</t>
  </si>
  <si>
    <t>460281111</t>
  </si>
  <si>
    <t>Pažení výkopů příložné plné rýh kabelových, hloubky do 2 m</t>
  </si>
  <si>
    <t>-220934217</t>
  </si>
  <si>
    <t>https://podminky.urs.cz/item/CS_URS_2025_01/460281111</t>
  </si>
  <si>
    <t>18*2*1,2</t>
  </si>
  <si>
    <t>246</t>
  </si>
  <si>
    <t>460281121</t>
  </si>
  <si>
    <t>Pažení výkopů odstranění pažení příložného plného rýh kabelových, hloubky do 2 m</t>
  </si>
  <si>
    <t>-1524884130</t>
  </si>
  <si>
    <t>https://podminky.urs.cz/item/CS_URS_2025_01/460281121</t>
  </si>
  <si>
    <t>43,2</t>
  </si>
  <si>
    <t>247</t>
  </si>
  <si>
    <t>460451182</t>
  </si>
  <si>
    <t>Zásyp kabelových rýh strojně s přemístěním sypaniny ze vzdálenosti do 10 m, s uložením výkopku ve vrstvách včetně zhutnění a urovnání povrchu šířky 35 cm hloubky 80 cm z horniny třídy těžitelnosti I skupiny 3</t>
  </si>
  <si>
    <t>-1267405691</t>
  </si>
  <si>
    <t>https://podminky.urs.cz/item/CS_URS_2025_01/460451182</t>
  </si>
  <si>
    <t>248</t>
  </si>
  <si>
    <t>460661112</t>
  </si>
  <si>
    <t>Kabelové lože z písku včetně podsypu, zhutnění a urovnání povrchu pro kabely nn bez zakrytí, šířky přes 35 do 50 cm</t>
  </si>
  <si>
    <t>-632408314</t>
  </si>
  <si>
    <t>https://podminky.urs.cz/item/CS_URS_2025_01/460661112</t>
  </si>
  <si>
    <t>249</t>
  </si>
  <si>
    <t>460671112</t>
  </si>
  <si>
    <t>Výstražné prvky pro krytí kabelů včetně vyrovnání povrchu rýhy, rozvinutí a uložení fólie, šířky přes 20 do 25 cm</t>
  </si>
  <si>
    <t>1608999845</t>
  </si>
  <si>
    <t>https://podminky.urs.cz/item/CS_URS_2025_01/460671112</t>
  </si>
  <si>
    <t>250</t>
  </si>
  <si>
    <t>460903212</t>
  </si>
  <si>
    <t>Zazdění a začištění skříně pro rozvod nn včetně vysekání otvoru pro skříň a kabelový svod ve zdivu a obnovy okolní povrchové úpravy bez koncovkového dílu hloubky do 30 cm výšky 60 cm a šířky přes 30 do 45 cm</t>
  </si>
  <si>
    <t>2012391930</t>
  </si>
  <si>
    <t>https://podminky.urs.cz/item/CS_URS_2025_01/460903212</t>
  </si>
  <si>
    <t>251</t>
  </si>
  <si>
    <t>469981111</t>
  </si>
  <si>
    <t>Přesun hmot pro pomocné stavební práce při elektromontážích dopravní vzdálenost do 1 000 m</t>
  </si>
  <si>
    <t>988254004</t>
  </si>
  <si>
    <t>https://podminky.urs.cz/item/CS_URS_2025_01/469981111</t>
  </si>
  <si>
    <t>2023/114-03 - Vzduchotechnika</t>
  </si>
  <si>
    <t>VRN - Vedlejší rozpočtové náklady</t>
  </si>
  <si>
    <t xml:space="preserve">    VRN1 - Průzkumné, geodetické a projektové práce</t>
  </si>
  <si>
    <t>612325222</t>
  </si>
  <si>
    <t>Vápenocementová omítka jednotlivých malých ploch štuková dvouvrstvá na stěnách, plochy jednotlivě přes 0,09 do 0,25 m2</t>
  </si>
  <si>
    <t>1914149055</t>
  </si>
  <si>
    <t>https://podminky.urs.cz/item/CS_URS_2025_01/612325222</t>
  </si>
  <si>
    <t>619991001</t>
  </si>
  <si>
    <t>Zakrytí vnitřních ploch před znečištěním PE fólií včetně pozdějšího odkrytí podlah</t>
  </si>
  <si>
    <t>1268706556</t>
  </si>
  <si>
    <t>https://podminky.urs.cz/item/CS_URS_2025_01/619991001</t>
  </si>
  <si>
    <t>945421110</t>
  </si>
  <si>
    <t>Hydraulická zvedací plošina včetně obsluhy instalovaná na automobilovém podvozku, výšky zdvihu do 18 m</t>
  </si>
  <si>
    <t>-1599423091</t>
  </si>
  <si>
    <t>https://podminky.urs.cz/item/CS_URS_2025_01/945421110</t>
  </si>
  <si>
    <t>690082638</t>
  </si>
  <si>
    <t>977151117</t>
  </si>
  <si>
    <t>Jádrové vrty diamantovými korunkami do stavebních materiálů (železobetonu, betonu, cihel, obkladů, dlažeb, kamene) průměru přes 80 do 90 mm</t>
  </si>
  <si>
    <t>277837293</t>
  </si>
  <si>
    <t>https://podminky.urs.cz/item/CS_URS_2025_01/977151117</t>
  </si>
  <si>
    <t>(0,18*4+0,62*4+0,5*4)</t>
  </si>
  <si>
    <t>-1256511647</t>
  </si>
  <si>
    <t>-73988581</t>
  </si>
  <si>
    <t>-559908478</t>
  </si>
  <si>
    <t>2,547*40</t>
  </si>
  <si>
    <t>997013631</t>
  </si>
  <si>
    <t>Poplatek za uložení stavebního odpadu na skládce (skládkovné) směsného stavebního a demoličního zatříděného do Katalogu odpadů pod kódem 17 09 04</t>
  </si>
  <si>
    <t>1185488515</t>
  </si>
  <si>
    <t>https://podminky.urs.cz/item/CS_URS_2025_01/997013631</t>
  </si>
  <si>
    <t>36458542</t>
  </si>
  <si>
    <t>741110312</t>
  </si>
  <si>
    <t>Montáž trubek ochranných s nasunutím nebo našroubováním do krabic plastových tuhých, uložených volně, vnitřní Ø přes 40 do 90 mm</t>
  </si>
  <si>
    <t>-1280236238</t>
  </si>
  <si>
    <t>https://podminky.urs.cz/item/CS_URS_2025_01/741110312</t>
  </si>
  <si>
    <t>34571354</t>
  </si>
  <si>
    <t>trubka elektroinstalační ohebná dvouplášťová korugovaná HDPE (chránička) D 75/90mm</t>
  </si>
  <si>
    <t>-1031096104</t>
  </si>
  <si>
    <t>40*1,05 'Přepočtené koeficientem množství</t>
  </si>
  <si>
    <t>998741201</t>
  </si>
  <si>
    <t>Přesun hmot pro silnoproud stanovený procentní sazbou (%) z ceny vodorovná dopravní vzdálenost do 50 m základní v objektech výšky do 6 m</t>
  </si>
  <si>
    <t>-2044877704</t>
  </si>
  <si>
    <t>https://podminky.urs.cz/item/CS_URS_2025_01/998741201</t>
  </si>
  <si>
    <t>751311096-1</t>
  </si>
  <si>
    <t>Montáž výfukového, nasávacího nátrubku se sítem 800x900mm</t>
  </si>
  <si>
    <t>1289179750</t>
  </si>
  <si>
    <t>https://podminky.urs.cz/item/CS_URS_2025_01/751311096-1</t>
  </si>
  <si>
    <t>42972741</t>
  </si>
  <si>
    <t>výústka komfortní dvouřadá Al 1000x400mm</t>
  </si>
  <si>
    <t>1841213259</t>
  </si>
  <si>
    <t>751344125</t>
  </si>
  <si>
    <t>Montáž tlumičů hluku pro čtyřhranné potrubí, průřezu přes 0,600 m2</t>
  </si>
  <si>
    <t>-501355253</t>
  </si>
  <si>
    <t>https://podminky.urs.cz/item/CS_URS_2025_01/751344125</t>
  </si>
  <si>
    <t>42976035-1</t>
  </si>
  <si>
    <t xml:space="preserve">tlumič hluku čtyřhranný Pz  900x1250x1000mm</t>
  </si>
  <si>
    <t>1794170769</t>
  </si>
  <si>
    <t>42976035-2</t>
  </si>
  <si>
    <t>-964169196</t>
  </si>
  <si>
    <t>-1595689602</t>
  </si>
  <si>
    <t>751511026</t>
  </si>
  <si>
    <t>Montáž potrubí plechového skupiny I čtyřhranného s přírubou tloušťky plechu 0,8 mm, průřezu přes 1,13 do 1,54 m2</t>
  </si>
  <si>
    <t>-96450231</t>
  </si>
  <si>
    <t>https://podminky.urs.cz/item/CS_URS_2025_01/751511026</t>
  </si>
  <si>
    <t>42982120</t>
  </si>
  <si>
    <t>trouba čtyřhranná Pz průřez do 1,54m2</t>
  </si>
  <si>
    <t>624739549</t>
  </si>
  <si>
    <t>35*1,2 'Přepočtené koeficientem množství</t>
  </si>
  <si>
    <t>751514775</t>
  </si>
  <si>
    <t>Montáž protidešťové stříšky nebo výfukové hlavice do plechového potrubí kruhové bez příruby, průměru do 100 mm</t>
  </si>
  <si>
    <t>182880355</t>
  </si>
  <si>
    <t>https://podminky.urs.cz/item/CS_URS_2025_01/751514775</t>
  </si>
  <si>
    <t>42981260</t>
  </si>
  <si>
    <t>výfuková hlavice Pz D 100mm</t>
  </si>
  <si>
    <t>-927256663</t>
  </si>
  <si>
    <t>751514776</t>
  </si>
  <si>
    <t>Montáž protidešťové stříšky nebo výfukové hlavice do plechového potrubí kruhové bez příruby, průměru přes 100 do 200 mm</t>
  </si>
  <si>
    <t>407781261</t>
  </si>
  <si>
    <t>https://podminky.urs.cz/item/CS_URS_2025_01/751514776</t>
  </si>
  <si>
    <t>42981021</t>
  </si>
  <si>
    <t>výfuková hlavice Pz D 125mm</t>
  </si>
  <si>
    <t>-1774844698</t>
  </si>
  <si>
    <t>42981023</t>
  </si>
  <si>
    <t>výfuková hlavice Pz D 150mm</t>
  </si>
  <si>
    <t>-990048620</t>
  </si>
  <si>
    <t>42981026</t>
  </si>
  <si>
    <t>výfuková hlavice Pz D 180mm</t>
  </si>
  <si>
    <t>550856765</t>
  </si>
  <si>
    <t>751571039</t>
  </si>
  <si>
    <t>Závěs čtyřhranného potrubí na montovanou konstrukci z nosníku, kotvenou do betonu, průřezu potrubí přes 1,13 do 1,54 m2</t>
  </si>
  <si>
    <t>-135117786</t>
  </si>
  <si>
    <t>https://podminky.urs.cz/item/CS_URS_2025_01/751571039</t>
  </si>
  <si>
    <t>42975124-1</t>
  </si>
  <si>
    <t>kompenzátory pružné</t>
  </si>
  <si>
    <t>1822537136</t>
  </si>
  <si>
    <t>751571045-1</t>
  </si>
  <si>
    <t>Pomocné konzole, kotvení pomocí lan proti větru - VZT jednotky</t>
  </si>
  <si>
    <t>kpl</t>
  </si>
  <si>
    <t>-572804809</t>
  </si>
  <si>
    <t>https://podminky.urs.cz/item/CS_URS_2025_01/751571045-1</t>
  </si>
  <si>
    <t>751581319</t>
  </si>
  <si>
    <t>Protipožární ochrana vzduchotechnického potrubí prostup čtyřhranného potrubí stěnou, průřezu potrubí přes 1,13 do 1,54 m2</t>
  </si>
  <si>
    <t>14187118</t>
  </si>
  <si>
    <t>https://podminky.urs.cz/item/CS_URS_2025_01/751581319</t>
  </si>
  <si>
    <t>751611817</t>
  </si>
  <si>
    <t>Demontáž vzduchotechnické jednotky s rekuperací tepla centrální stojaté s výměnou vzduchu přes 5000 do 9000 m3/h</t>
  </si>
  <si>
    <t>-1956743605</t>
  </si>
  <si>
    <t>https://podminky.urs.cz/item/CS_URS_2025_01/751611817</t>
  </si>
  <si>
    <t>751612117</t>
  </si>
  <si>
    <t>Montáž vzduchotechnické jednotky s rekuperací tepla a vlhkosti centrální stojaté s výměnou vzduchu přes 5000 do 9000 m3/h</t>
  </si>
  <si>
    <t>1696536944</t>
  </si>
  <si>
    <t>https://podminky.urs.cz/item/CS_URS_2025_01/751612117</t>
  </si>
  <si>
    <t>42944054</t>
  </si>
  <si>
    <t>jednotka VZT stojatá venkovní s rekuperací tepla a ovládací jednotkou do 9000m3/hod</t>
  </si>
  <si>
    <t>-336685091</t>
  </si>
  <si>
    <t>751613112</t>
  </si>
  <si>
    <t>Montáž ostatních zařízení dodatečné izolace lepené k rekuperační jednotce</t>
  </si>
  <si>
    <t>302611857</t>
  </si>
  <si>
    <t>https://podminky.urs.cz/item/CS_URS_2025_01/751613112</t>
  </si>
  <si>
    <t>27127207-1</t>
  </si>
  <si>
    <t>izolace plošná kaučuková s metalickým povrchem samolepící tl 25mm</t>
  </si>
  <si>
    <t>233726913</t>
  </si>
  <si>
    <t>30*1,1 'Přepočtené koeficientem množství</t>
  </si>
  <si>
    <t>751613114</t>
  </si>
  <si>
    <t>Montáž ostatních zařízení dodatečné izolace potrubí čtyřhranného samolepicí izolací</t>
  </si>
  <si>
    <t>-1408718596</t>
  </si>
  <si>
    <t>https://podminky.urs.cz/item/CS_URS_2025_01/751613114</t>
  </si>
  <si>
    <t>27127203-1</t>
  </si>
  <si>
    <t>izolace plošná kaučuková samolepící tl 25mm</t>
  </si>
  <si>
    <t>1912660861</t>
  </si>
  <si>
    <t>70*1,1 'Přepočtené koeficientem množství</t>
  </si>
  <si>
    <t>751614111-1</t>
  </si>
  <si>
    <t>Montáž čidla CO2 a teplotního čidla</t>
  </si>
  <si>
    <t>-1613900050</t>
  </si>
  <si>
    <t>https://podminky.urs.cz/item/CS_URS_2025_01/751614111-1</t>
  </si>
  <si>
    <t>40461005</t>
  </si>
  <si>
    <t>čidlo CO2 IP30</t>
  </si>
  <si>
    <t>2124516970</t>
  </si>
  <si>
    <t>40511060</t>
  </si>
  <si>
    <t>čidlo T prostorové s odporovým výstupem</t>
  </si>
  <si>
    <t>-2067751970</t>
  </si>
  <si>
    <t>751614130</t>
  </si>
  <si>
    <t>Montáž monitorovacího, řídícího a ovládacího zařízení regulace, ovladače, dotykového ovladače, mechanického ovladače VZT jednotky na omítku</t>
  </si>
  <si>
    <t>434349096</t>
  </si>
  <si>
    <t>https://podminky.urs.cz/item/CS_URS_2025_01/751614130</t>
  </si>
  <si>
    <t>40565002</t>
  </si>
  <si>
    <t>ovladač dotykový VZT jednotky na omítku</t>
  </si>
  <si>
    <t>46939178</t>
  </si>
  <si>
    <t>40565005</t>
  </si>
  <si>
    <t>ovládací jednotka VZT</t>
  </si>
  <si>
    <t>-1069895655</t>
  </si>
  <si>
    <t>751691111-1</t>
  </si>
  <si>
    <t xml:space="preserve">Zaregulování systému vzduchotechnického zařízení </t>
  </si>
  <si>
    <t>1419999632</t>
  </si>
  <si>
    <t>https://podminky.urs.cz/item/CS_URS_2025_01/751691111-1</t>
  </si>
  <si>
    <t>751721117-1</t>
  </si>
  <si>
    <t>Montáž klimatizační jednotky venkovní 12-16 chlazení, topení</t>
  </si>
  <si>
    <t>1452935956</t>
  </si>
  <si>
    <t>https://podminky.urs.cz/item/CS_URS_2025_01/751721117-1</t>
  </si>
  <si>
    <t>42952022-1</t>
  </si>
  <si>
    <t>jednotka klimatizační venkovní 12-16 chlazení/topení</t>
  </si>
  <si>
    <t>1887379301</t>
  </si>
  <si>
    <t>751791116</t>
  </si>
  <si>
    <t>Montáž napojovacího potrubí měděného předizolovaného, D mm (" x tl. stěny) 22 (7/8" x 1,0)</t>
  </si>
  <si>
    <t>-2001632274</t>
  </si>
  <si>
    <t>https://podminky.urs.cz/item/CS_URS_2025_01/751791116</t>
  </si>
  <si>
    <t>42981912</t>
  </si>
  <si>
    <t>trubka předizolovaná Cu 7/8" (22 mm), stěna tl 1,0 mm, izolace 9mm</t>
  </si>
  <si>
    <t>1305170947</t>
  </si>
  <si>
    <t>40*1,03 'Přepočtené koeficientem množství</t>
  </si>
  <si>
    <t>751791177</t>
  </si>
  <si>
    <t>Montáž napojovacího potrubí měděného zakončení včetně nasazení matice a montáže na ventil pro potrubí, D x tl. stěny 22 x 1</t>
  </si>
  <si>
    <t>1097065138</t>
  </si>
  <si>
    <t>https://podminky.urs.cz/item/CS_URS_2025_01/751791177</t>
  </si>
  <si>
    <t>42900094</t>
  </si>
  <si>
    <t>ventil třícestný se servopohonem a termostatem Kvs 15</t>
  </si>
  <si>
    <t>1901169455</t>
  </si>
  <si>
    <t>751791184</t>
  </si>
  <si>
    <t>Montáž napojovacího potrubí měděného tvarovek krycích lišt šířky přes 70 mm</t>
  </si>
  <si>
    <t>2013455015</t>
  </si>
  <si>
    <t>https://podminky.urs.cz/item/CS_URS_2025_01/751791184</t>
  </si>
  <si>
    <t>42975404</t>
  </si>
  <si>
    <t>lišta krycí pro vedení potrubí klimatizace plastová, 80x60mm</t>
  </si>
  <si>
    <t>825428761</t>
  </si>
  <si>
    <t>42975412</t>
  </si>
  <si>
    <t>kryt spoje krycí lišty pro vedení potrubí klimatizace plastový, šířka 80mm</t>
  </si>
  <si>
    <t>1758443454</t>
  </si>
  <si>
    <t>42975456</t>
  </si>
  <si>
    <t>úchyt plastový v liště pro vedení potrubí klimatizace, šířka 80mm</t>
  </si>
  <si>
    <t>-1602209456</t>
  </si>
  <si>
    <t>751791301</t>
  </si>
  <si>
    <t>Montáž napojovacího potrubí měděného zkouška těsnosti potrubí</t>
  </si>
  <si>
    <t>-1873543006</t>
  </si>
  <si>
    <t>https://podminky.urs.cz/item/CS_URS_2025_01/751791301</t>
  </si>
  <si>
    <t>751792009-1</t>
  </si>
  <si>
    <t>Dodávka a montáž MaR pro VZT vč. komunikačního boxu</t>
  </si>
  <si>
    <t>-447200053</t>
  </si>
  <si>
    <t>https://podminky.urs.cz/item/CS_URS_2025_01/751792009-1</t>
  </si>
  <si>
    <t>751793001-1</t>
  </si>
  <si>
    <t>Doplnění chladiva do systému vč. pomocných komponentů</t>
  </si>
  <si>
    <t>-1650571553</t>
  </si>
  <si>
    <t>https://podminky.urs.cz/item/CS_URS_2025_01/751793001-1</t>
  </si>
  <si>
    <t>998751201</t>
  </si>
  <si>
    <t>Přesun hmot pro vzduchotechniku stanovený procentní sazbou (%) z ceny vodorovná dopravní vzdálenost do 50 m základní v objektech výšky do 12 m</t>
  </si>
  <si>
    <t>-1718462902</t>
  </si>
  <si>
    <t>https://podminky.urs.cz/item/CS_URS_2025_01/998751201</t>
  </si>
  <si>
    <t>HZS2212</t>
  </si>
  <si>
    <t>Hodinové zúčtovací sazby profesí PSV provádění stavebních instalací instalatér odborný</t>
  </si>
  <si>
    <t>-191237536</t>
  </si>
  <si>
    <t>https://podminky.urs.cz/item/CS_URS_2025_01/HZS2212</t>
  </si>
  <si>
    <t>"provedení odpojení a připojení vč. oprav plynu"20</t>
  </si>
  <si>
    <t>HZS2491</t>
  </si>
  <si>
    <t>Hodinové zúčtovací sazby profesí PSV zednické výpomoci a pomocné práce PSV dělník zednických výpomocí</t>
  </si>
  <si>
    <t>1579001807</t>
  </si>
  <si>
    <t>https://podminky.urs.cz/item/CS_URS_2025_01/HZS2491</t>
  </si>
  <si>
    <t>1086731540</t>
  </si>
  <si>
    <t>"zaškolení obsluhy, provozní řád, provozní zkoušky"20</t>
  </si>
  <si>
    <t>HZS4212</t>
  </si>
  <si>
    <t>Hodinové zúčtovací sazby ostatních profesí revizní a kontrolní činnost revizní technik specialista</t>
  </si>
  <si>
    <t>-1212447141</t>
  </si>
  <si>
    <t>https://podminky.urs.cz/item/CS_URS_2025_01/HZS4212</t>
  </si>
  <si>
    <t>"revize VZT"20</t>
  </si>
  <si>
    <t>"revize plynu"10</t>
  </si>
  <si>
    <t>VRN</t>
  </si>
  <si>
    <t>VRN1</t>
  </si>
  <si>
    <t>Průzkumné, geodetické a projektové práce</t>
  </si>
  <si>
    <t>013254000</t>
  </si>
  <si>
    <t>Dokumentace skutečného provedení stavby</t>
  </si>
  <si>
    <t>1024</t>
  </si>
  <si>
    <t>1733943926</t>
  </si>
  <si>
    <t>https://podminky.urs.cz/item/CS_URS_2025_01/013254000</t>
  </si>
  <si>
    <t>"projekt VZT vč. zaměření"1</t>
  </si>
  <si>
    <t>2023/114-04 - Vytápění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</si>
  <si>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</si>
  <si>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</si>
  <si>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</si>
  <si>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</si>
  <si>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>-2030235444</t>
  </si>
  <si>
    <t>36161091</t>
  </si>
  <si>
    <t>-949636879</t>
  </si>
  <si>
    <t>1979903593</t>
  </si>
  <si>
    <t>-1405624869</t>
  </si>
  <si>
    <t>-397272795</t>
  </si>
  <si>
    <t>0,331*40</t>
  </si>
  <si>
    <t>-1298575014</t>
  </si>
  <si>
    <t>-543301356</t>
  </si>
  <si>
    <t>713421321</t>
  </si>
  <si>
    <t>Montáž izolace tepelné potrubí, ohybů, armatur a přírub rohožemi v pletivu s povrchovou úpravou pletivem (izolační materiál včetně pletiva ve specifikaci) spojených ocelovým drátem armatur a přírub jednovrstvá</t>
  </si>
  <si>
    <t>-1851802839</t>
  </si>
  <si>
    <t>https://podminky.urs.cz/item/CS_URS_2025_01/713421321</t>
  </si>
  <si>
    <t>63142677</t>
  </si>
  <si>
    <t>rohož izolační z minerální vlny prošívaná na pletivu 100kg/m3 tl 40mm</t>
  </si>
  <si>
    <t>-1092676060</t>
  </si>
  <si>
    <t>4*1,05 'Přepočtené koeficientem množství</t>
  </si>
  <si>
    <t>-1040854254</t>
  </si>
  <si>
    <t>731</t>
  </si>
  <si>
    <t>Ústřední vytápění - kotelny</t>
  </si>
  <si>
    <t>731200823</t>
  </si>
  <si>
    <t>Demontáž kotlů ocelových na kapalná nebo plynná paliva, o výkonu do 25 kW</t>
  </si>
  <si>
    <t>923804994</t>
  </si>
  <si>
    <t>https://podminky.urs.cz/item/CS_URS_2025_01/731200823</t>
  </si>
  <si>
    <t>731202810</t>
  </si>
  <si>
    <t>Demontáž kotlů ocelových rozřezání demontovaných kotlů ocelových, o hmotnosti do 500 kg</t>
  </si>
  <si>
    <t>867331424</t>
  </si>
  <si>
    <t>https://podminky.urs.cz/item/CS_URS_2025_01/731202810</t>
  </si>
  <si>
    <t>731391821</t>
  </si>
  <si>
    <t>Vypuštění vody z kotlů do kanalizace čerpadlem o výhřevné ploše kotlů do 5 m2</t>
  </si>
  <si>
    <t>-966520483</t>
  </si>
  <si>
    <t>https://podminky.urs.cz/item/CS_URS_2025_01/731391821</t>
  </si>
  <si>
    <t>732</t>
  </si>
  <si>
    <t>Ústřední vytápění - strojovny</t>
  </si>
  <si>
    <t>732199100</t>
  </si>
  <si>
    <t>Montáž štítků orientačních</t>
  </si>
  <si>
    <t>soubor</t>
  </si>
  <si>
    <t>1847188672</t>
  </si>
  <si>
    <t>https://podminky.urs.cz/item/CS_URS_2025_01/732199100</t>
  </si>
  <si>
    <t>35442113</t>
  </si>
  <si>
    <t>štítek kovový - bez čísla</t>
  </si>
  <si>
    <t>400320742</t>
  </si>
  <si>
    <t>732294118</t>
  </si>
  <si>
    <t>Elektrické topné jednotky šroubovací 6/4" o výkonu 9,0 kW</t>
  </si>
  <si>
    <t>1912181267</t>
  </si>
  <si>
    <t>https://podminky.urs.cz/item/CS_URS_2025_01/732294118</t>
  </si>
  <si>
    <t>732331612</t>
  </si>
  <si>
    <t>Nádoby expanzní tlakové pro topné a chladicí soustavy s membránou bez pojistného ventilu se závitovým připojením PN 0,4 o objemu 12 l</t>
  </si>
  <si>
    <t>1670175136</t>
  </si>
  <si>
    <t>https://podminky.urs.cz/item/CS_URS_2025_01/732331612</t>
  </si>
  <si>
    <t>732331617</t>
  </si>
  <si>
    <t>Nádoby expanzní tlakové pro topné a chladicí soustavy s membránou bez pojistného ventilu se závitovým připojením PN 0,6 o objemu 80 l</t>
  </si>
  <si>
    <t>-945564415</t>
  </si>
  <si>
    <t>https://podminky.urs.cz/item/CS_URS_2025_01/732331617</t>
  </si>
  <si>
    <t>732331634</t>
  </si>
  <si>
    <t>Nádoby expanzní tlakové pro topné a chladicí soustavy s membránou bez pojistného ventilu se závitovým připojením PN 0,6 o objemu 40 l</t>
  </si>
  <si>
    <t>-530751329</t>
  </si>
  <si>
    <t>https://podminky.urs.cz/item/CS_URS_2025_01/732331634</t>
  </si>
  <si>
    <t>732421453</t>
  </si>
  <si>
    <t>Čerpadla teplovodní mokroběžná závitová oběhová pro teplovodní vytápění (elektronicky řízená) PN 10, do 110°C DN přípojky/dopravní výška H (m) - čerpací výkon Q (m3/h) DN 32 / do 6,0 m / 4,5 m3/h</t>
  </si>
  <si>
    <t>1057427691</t>
  </si>
  <si>
    <t>https://podminky.urs.cz/item/CS_URS_2025_01/732421453</t>
  </si>
  <si>
    <t>732522003</t>
  </si>
  <si>
    <t>Tepelná čerpadla vzduch/voda pro vytápění a přípravu TV venkovní jednotka topný výkon 11,5 kW</t>
  </si>
  <si>
    <t>1822946485</t>
  </si>
  <si>
    <t>https://podminky.urs.cz/item/CS_URS_2025_01/732522003</t>
  </si>
  <si>
    <t>732522142</t>
  </si>
  <si>
    <t>Tepelná čerpadla vzduch/voda pro vytápění i chlazení vnitřní jednotka bez vestavného zásobníku výkon elektrokotle 3-9 kW</t>
  </si>
  <si>
    <t>814349629</t>
  </si>
  <si>
    <t>https://podminky.urs.cz/item/CS_URS_2025_01/732522142</t>
  </si>
  <si>
    <t>732523103</t>
  </si>
  <si>
    <t>Tepelná čerpadla vzduch/voda příslušenství konzoly na zateplenou stěnu</t>
  </si>
  <si>
    <t>-2025885122</t>
  </si>
  <si>
    <t>https://podminky.urs.cz/item/CS_URS_2025_01/732523103</t>
  </si>
  <si>
    <t>732525112</t>
  </si>
  <si>
    <t>Tepelná čerpadla vzduch/voda nerezové zásobníky teplé vody o objemu a výkonu tepelného čerpadla 462 l / 17 kW</t>
  </si>
  <si>
    <t>1794747776</t>
  </si>
  <si>
    <t>https://podminky.urs.cz/item/CS_URS_2025_01/732525112</t>
  </si>
  <si>
    <t>63153026</t>
  </si>
  <si>
    <t>izolace k nádrži akumulační topné vody s jedním výměníkem objemu 500L</t>
  </si>
  <si>
    <t>1811922272</t>
  </si>
  <si>
    <t>998732201</t>
  </si>
  <si>
    <t>Přesun hmot pro strojovny stanovený procentní sazbou (%) z ceny vodorovná dopravní vzdálenost do 50 m základní v objektech výšky do 6 m</t>
  </si>
  <si>
    <t>-2093636620</t>
  </si>
  <si>
    <t>https://podminky.urs.cz/item/CS_URS_2025_01/998732201</t>
  </si>
  <si>
    <t>733</t>
  </si>
  <si>
    <t>Ústřední vytápění - rozvodné potrubí</t>
  </si>
  <si>
    <t>733222304</t>
  </si>
  <si>
    <t>Potrubí z trubek měděných polotvrdých spojovaných lisováním PN 16, T= +110°C Ø 22/1</t>
  </si>
  <si>
    <t>-1699284080</t>
  </si>
  <si>
    <t>https://podminky.urs.cz/item/CS_URS_2025_01/733222304</t>
  </si>
  <si>
    <t>733223304</t>
  </si>
  <si>
    <t>Potrubí z trubek měděných tvrdých spojovaných lisováním PN 16, T= +110°C Ø 28/1,5</t>
  </si>
  <si>
    <t>1447521065</t>
  </si>
  <si>
    <t>https://podminky.urs.cz/item/CS_URS_2025_01/733223304</t>
  </si>
  <si>
    <t>733223305</t>
  </si>
  <si>
    <t>Potrubí z trubek měděných tvrdých spojovaných lisováním PN 16, T= +110°C Ø 35/1,5</t>
  </si>
  <si>
    <t>-598553602</t>
  </si>
  <si>
    <t>https://podminky.urs.cz/item/CS_URS_2025_01/733223305</t>
  </si>
  <si>
    <t>733223306</t>
  </si>
  <si>
    <t>Potrubí z trubek měděných tvrdých spojovaných lisováním PN 16, T= +110°C Ø 42/1,5</t>
  </si>
  <si>
    <t>1679206957</t>
  </si>
  <si>
    <t>https://podminky.urs.cz/item/CS_URS_2025_01/733223306</t>
  </si>
  <si>
    <t>733290801</t>
  </si>
  <si>
    <t>Demontáž potrubí z trubek měděných Ø do 35/1,5</t>
  </si>
  <si>
    <t>-905838074</t>
  </si>
  <si>
    <t>https://podminky.urs.cz/item/CS_URS_2025_01/733290801</t>
  </si>
  <si>
    <t>733291101</t>
  </si>
  <si>
    <t>Zkoušky těsnosti potrubí z trubek měděných Ø do 35/1,5</t>
  </si>
  <si>
    <t>-149002413</t>
  </si>
  <si>
    <t>https://podminky.urs.cz/item/CS_URS_2025_01/733291101</t>
  </si>
  <si>
    <t>36+48+24+24</t>
  </si>
  <si>
    <t>733811241</t>
  </si>
  <si>
    <t>Ochrana potrubí termoizolačními trubicemi z pěnového polyetylenu PE přilepenými v příčných a podélných spojích, tloušťky izolace přes 13 do 20 mm, vnitřního průměru izolace DN do 22 mm</t>
  </si>
  <si>
    <t>628511635</t>
  </si>
  <si>
    <t>https://podminky.urs.cz/item/CS_URS_2025_01/733811241</t>
  </si>
  <si>
    <t>733811242</t>
  </si>
  <si>
    <t>Ochrana potrubí termoizolačními trubicemi z pěnového polyetylenu PE přilepenými v příčných a podélných spojích, tloušťky izolace přes 13 do 20 mm, vnitřního průměru izolace DN přes 22 do 45 mm</t>
  </si>
  <si>
    <t>1139115314</t>
  </si>
  <si>
    <t>https://podminky.urs.cz/item/CS_URS_2025_01/733811242</t>
  </si>
  <si>
    <t>36+48+24</t>
  </si>
  <si>
    <t>998733201</t>
  </si>
  <si>
    <t>Přesun hmot pro rozvody potrubí stanovený procentní sazbou z ceny vodorovná dopravní vzdálenost do 50 m základní v objektech výšky do 6 m</t>
  </si>
  <si>
    <t>1711196309</t>
  </si>
  <si>
    <t>https://podminky.urs.cz/item/CS_URS_2025_01/998733201</t>
  </si>
  <si>
    <t>734</t>
  </si>
  <si>
    <t>Ústřední vytápění - armatury</t>
  </si>
  <si>
    <t>734209113</t>
  </si>
  <si>
    <t>Montáž závitových armatur se 2 závity G 1/2 (DN 15)</t>
  </si>
  <si>
    <t>-1086493476</t>
  </si>
  <si>
    <t>https://podminky.urs.cz/item/CS_URS_2025_01/734209113</t>
  </si>
  <si>
    <t>55121196</t>
  </si>
  <si>
    <t>ventil závitový zpětný 1/2"</t>
  </si>
  <si>
    <t>2016956647</t>
  </si>
  <si>
    <t>734209116</t>
  </si>
  <si>
    <t>Montáž závitových armatur se 2 závity G 5/4 (DN 32)</t>
  </si>
  <si>
    <t>1564010005</t>
  </si>
  <si>
    <t>https://podminky.urs.cz/item/CS_URS_2025_01/734209116</t>
  </si>
  <si>
    <t>55121200</t>
  </si>
  <si>
    <t>ventil závitový zpětný 5/4"</t>
  </si>
  <si>
    <t>-1813197775</t>
  </si>
  <si>
    <t>734209117</t>
  </si>
  <si>
    <t>Montáž závitových armatur se 2 závity G 6/4 (DN 40)</t>
  </si>
  <si>
    <t>-459145598</t>
  </si>
  <si>
    <t>https://podminky.urs.cz/item/CS_URS_2025_01/734209117</t>
  </si>
  <si>
    <t>55121201</t>
  </si>
  <si>
    <t>ventil závitový zpětný 6/4"</t>
  </si>
  <si>
    <t>1969922759</t>
  </si>
  <si>
    <t>734211119</t>
  </si>
  <si>
    <t>Ventily odvzdušňovací závitové automatické PN 14 do 120°C G 3/8</t>
  </si>
  <si>
    <t>-1163858922</t>
  </si>
  <si>
    <t>https://podminky.urs.cz/item/CS_URS_2025_01/734211119</t>
  </si>
  <si>
    <t>734220121</t>
  </si>
  <si>
    <t>Ventily regulační závitové vyvažovací přímé s vypouštěním PN 25 do 120°C G 3/8</t>
  </si>
  <si>
    <t>583722345</t>
  </si>
  <si>
    <t>https://podminky.urs.cz/item/CS_URS_2025_01/734220121</t>
  </si>
  <si>
    <t>734251211</t>
  </si>
  <si>
    <t>Ventily pojistné závitové a čepové rohové provozní tlak od 2,5 do 6 bar G 1/2</t>
  </si>
  <si>
    <t>227595682</t>
  </si>
  <si>
    <t>https://podminky.urs.cz/item/CS_URS_2025_01/734251211</t>
  </si>
  <si>
    <t>734251212</t>
  </si>
  <si>
    <t>Ventily pojistné závitové a čepové rohové provozní tlak od 2,5 do 6 bar G 3/4</t>
  </si>
  <si>
    <t>1812360775</t>
  </si>
  <si>
    <t>https://podminky.urs.cz/item/CS_URS_2025_01/734251212</t>
  </si>
  <si>
    <t>734291124</t>
  </si>
  <si>
    <t>Ostatní armatury kohouty plnicí a vypouštěcí PN 10 do 90°C G 3/4</t>
  </si>
  <si>
    <t>803114587</t>
  </si>
  <si>
    <t>https://podminky.urs.cz/item/CS_URS_2025_01/734291124</t>
  </si>
  <si>
    <t>734291262</t>
  </si>
  <si>
    <t>Ostatní armatury filtry závitové pro topné a chladicí systémy PN 30 do 110°C přímé s vnitřními závity G 1/2</t>
  </si>
  <si>
    <t>-1143130511</t>
  </si>
  <si>
    <t>https://podminky.urs.cz/item/CS_URS_2025_01/734291262</t>
  </si>
  <si>
    <t>734291265</t>
  </si>
  <si>
    <t>Ostatní armatury filtry závitové pro topné a chladicí systémy PN 30 do 110°C přímé s vnitřními závity G 1 1/4</t>
  </si>
  <si>
    <t>252987085</t>
  </si>
  <si>
    <t>https://podminky.urs.cz/item/CS_URS_2025_01/734291265</t>
  </si>
  <si>
    <t>734292712</t>
  </si>
  <si>
    <t>Ostatní armatury kulové kohouty PN 42 do 185°C přímé vnitřní závit G 3/8</t>
  </si>
  <si>
    <t>411248987</t>
  </si>
  <si>
    <t>https://podminky.urs.cz/item/CS_URS_2025_01/734292712</t>
  </si>
  <si>
    <t>734292713</t>
  </si>
  <si>
    <t>Ostatní armatury kulové kohouty PN 42 do 185°C přímé vnitřní závit G 1/2</t>
  </si>
  <si>
    <t>-1707324937</t>
  </si>
  <si>
    <t>https://podminky.urs.cz/item/CS_URS_2025_01/734292713</t>
  </si>
  <si>
    <t>734292727</t>
  </si>
  <si>
    <t>Ostatní armatury kulové kohouty PN 42 do 185°C přímé vnitřní závit s vypouštěním G 6/4</t>
  </si>
  <si>
    <t>-1064694930</t>
  </si>
  <si>
    <t>https://podminky.urs.cz/item/CS_URS_2025_01/734292727</t>
  </si>
  <si>
    <t>734295023</t>
  </si>
  <si>
    <t>Směšovací armatury otopných a chladících systémů ventily závitové PN 10 T= 120°C třícestné se servomotorem G 5/4</t>
  </si>
  <si>
    <t>1725531804</t>
  </si>
  <si>
    <t>https://podminky.urs.cz/item/CS_URS_2025_01/734295023</t>
  </si>
  <si>
    <t>734419111</t>
  </si>
  <si>
    <t>Teploměry technické montáž teploměrů s ochranným pouzdrem nebo s pevným stonkem a jímkou</t>
  </si>
  <si>
    <t>1834908605</t>
  </si>
  <si>
    <t>https://podminky.urs.cz/item/CS_URS_2025_01/734419111</t>
  </si>
  <si>
    <t>55128138</t>
  </si>
  <si>
    <t>teploměr s jímkou DN 15 0°-120°C 1/2"</t>
  </si>
  <si>
    <t>1833661573</t>
  </si>
  <si>
    <t>734421102</t>
  </si>
  <si>
    <t>Tlakoměry s pevným stonkem a zpětnou klapkou spodní připojení (radiální) tlaku 0-16 bar průměru 63 mm</t>
  </si>
  <si>
    <t>2040707589</t>
  </si>
  <si>
    <t>https://podminky.urs.cz/item/CS_URS_2025_01/734421102</t>
  </si>
  <si>
    <t>998734201</t>
  </si>
  <si>
    <t>Přesun hmot pro armatury stanovený procentní sazbou (%) z ceny vodorovná dopravní vzdálenost do 50 m základní v objektech výšky do 6 m</t>
  </si>
  <si>
    <t>-1193154327</t>
  </si>
  <si>
    <t>https://podminky.urs.cz/item/CS_URS_2025_01/998734201</t>
  </si>
  <si>
    <t>-713645317</t>
  </si>
  <si>
    <t>-1770657711</t>
  </si>
  <si>
    <t>1174819312</t>
  </si>
  <si>
    <t>486193819</t>
  </si>
  <si>
    <t>1752528810</t>
  </si>
  <si>
    <t>27328096</t>
  </si>
  <si>
    <t>HZS2221</t>
  </si>
  <si>
    <t>Hodinové zúčtovací sazby profesí PSV provádění stavebních instalací topenář</t>
  </si>
  <si>
    <t>-1161680688</t>
  </si>
  <si>
    <t>https://podminky.urs.cz/item/CS_URS_2025_01/HZS2221</t>
  </si>
  <si>
    <t>"vyregulování, proozní zkoušky"20</t>
  </si>
  <si>
    <t>HZS2222</t>
  </si>
  <si>
    <t>Hodinové zúčtovací sazby profesí PSV provádění stavebních instalací topenář odborný</t>
  </si>
  <si>
    <t>-230561217</t>
  </si>
  <si>
    <t>https://podminky.urs.cz/item/CS_URS_2025_01/HZS2222</t>
  </si>
  <si>
    <t>"zaškolení obsluhy, protokoly"20</t>
  </si>
  <si>
    <t>1567439306</t>
  </si>
  <si>
    <t>-1119899499</t>
  </si>
  <si>
    <t>"revize"10</t>
  </si>
  <si>
    <t>-482999821</t>
  </si>
  <si>
    <t>"projekt vytápění vč. zaměření"1</t>
  </si>
  <si>
    <t xml:space="preserve">2023/114-05 - Elektroinstalace </t>
  </si>
  <si>
    <t xml:space="preserve">    742 - Elektroinstalace - slaboproud</t>
  </si>
  <si>
    <t>741110051</t>
  </si>
  <si>
    <t>Montáž trubek elektroinstalačních s nasunutím nebo našroubováním do krabic plastových ohebných, uložených volně, vnější Ø přes 11 do 23 mm</t>
  </si>
  <si>
    <t>-2026120392</t>
  </si>
  <si>
    <t>https://podminky.urs.cz/item/CS_URS_2025_01/741110051</t>
  </si>
  <si>
    <t>34571150</t>
  </si>
  <si>
    <t>trubka elektroinstalační ohebná z PH, D 12/16mm</t>
  </si>
  <si>
    <t>450573401</t>
  </si>
  <si>
    <t>18*1,05 'Přepočtené koeficientem množství</t>
  </si>
  <si>
    <t>741110061</t>
  </si>
  <si>
    <t>Montáž trubek elektroinstalačních s nasunutím nebo našroubováním do krabic plastových ohebných, uložených pod omítku, vnější Ø přes 11 do 23 mm</t>
  </si>
  <si>
    <t>1360272468</t>
  </si>
  <si>
    <t>https://podminky.urs.cz/item/CS_URS_2025_01/741110061</t>
  </si>
  <si>
    <t>34571350</t>
  </si>
  <si>
    <t>trubka elektroinstalační ohebná dvouplášťová korugovaná HDPE (chránička) D 32/40mm</t>
  </si>
  <si>
    <t>262736761</t>
  </si>
  <si>
    <t>741110313</t>
  </si>
  <si>
    <t>Montáž trubek ochranných s nasunutím nebo našroubováním do krabic plastových tuhých, uložených volně, vnitřní Ø přes 90 do 133 mm</t>
  </si>
  <si>
    <t>1286044236</t>
  </si>
  <si>
    <t>https://podminky.urs.cz/item/CS_URS_2025_01/741110313</t>
  </si>
  <si>
    <t>34571365</t>
  </si>
  <si>
    <t>trubka elektroinstalační HDPE tuhá dvouplášťová korugovaná D 94/110mm</t>
  </si>
  <si>
    <t>-873842627</t>
  </si>
  <si>
    <t>3*1,05 'Přepočtené koeficientem množství</t>
  </si>
  <si>
    <t>741110514</t>
  </si>
  <si>
    <t>Montáž lišt a kanálků elektroinstalačních se spojkami, ohyby a rohy a s nasunutím do krabic vkládacích s víčkem, šířky do přes 180 do 250 mm</t>
  </si>
  <si>
    <t>286775300</t>
  </si>
  <si>
    <t>https://podminky.urs.cz/item/CS_URS_2025_01/741110514</t>
  </si>
  <si>
    <t>11+15</t>
  </si>
  <si>
    <t>34571004</t>
  </si>
  <si>
    <t>lišta elektroinstalační hranatá PVC 20x20mm</t>
  </si>
  <si>
    <t>-742180773</t>
  </si>
  <si>
    <t>34571007</t>
  </si>
  <si>
    <t>lišta elektroinstalační hranatá PVC 40x20mm</t>
  </si>
  <si>
    <t>1971887743</t>
  </si>
  <si>
    <t>741112064</t>
  </si>
  <si>
    <t>Montáž krabic elektroinstalačních bez napojení na trubky a lišty, demontáže a montáže víčka a přístroje přístrojových zapuštěných plastových čtyřhranných pro můstkové kabely</t>
  </si>
  <si>
    <t>-65330122</t>
  </si>
  <si>
    <t>https://podminky.urs.cz/item/CS_URS_2025_01/741112064</t>
  </si>
  <si>
    <t>34571463</t>
  </si>
  <si>
    <t>krabice do zateplení PP vícenásobná 230x120mm dl až 250mm</t>
  </si>
  <si>
    <t>1176726042</t>
  </si>
  <si>
    <t>741112103</t>
  </si>
  <si>
    <t>Montáž krabic elektroinstalačních bez napojení na trubky a lišty, demontáže a montáže víčka a přístroje rozvodek se zapojením vodičů na svorkovnici zapuštěných plastových čtyřhranných</t>
  </si>
  <si>
    <t>1192224026</t>
  </si>
  <si>
    <t>https://podminky.urs.cz/item/CS_URS_2025_01/741112103</t>
  </si>
  <si>
    <t>34571484-1</t>
  </si>
  <si>
    <t>krabice v uzavřeném provedení PVC s DIN lištou 200x200mm</t>
  </si>
  <si>
    <t>577908454</t>
  </si>
  <si>
    <t>34571403-1</t>
  </si>
  <si>
    <t>krabice KT 250</t>
  </si>
  <si>
    <t>-1978484528</t>
  </si>
  <si>
    <t>741112333-1</t>
  </si>
  <si>
    <t>Montáž rozvodka pancéřová kovová čtyřhranná s ochrannou svorkou 200x200 mm</t>
  </si>
  <si>
    <t>84210007</t>
  </si>
  <si>
    <t>34571497-1</t>
  </si>
  <si>
    <t>krabice v uzavřeném provedení nerez 200x200x100mm</t>
  </si>
  <si>
    <t>-1284658069</t>
  </si>
  <si>
    <t>741120301</t>
  </si>
  <si>
    <t>Montáž vodičů izolovaných měděných bez ukončení uložených pevně plných a laněných s PVC pláštěm, bezhalogenových, ohniodolných (např. CY, CHAH-V) průřezu žíly 0,55 až 16 mm2</t>
  </si>
  <si>
    <t>1686691465</t>
  </si>
  <si>
    <t>https://podminky.urs.cz/item/CS_URS_2025_01/741120301</t>
  </si>
  <si>
    <t>34141028</t>
  </si>
  <si>
    <t>vodič propojovací flexibilní jádro Cu lanované izolace PVC 450/750V (H07V-K) 1x10mm2</t>
  </si>
  <si>
    <t>-563684672</t>
  </si>
  <si>
    <t>100*1,15 'Přepočtené koeficientem množství</t>
  </si>
  <si>
    <t>741120303</t>
  </si>
  <si>
    <t>Montáž vodičů izolovaných měděných bez ukončení uložených pevně plných a laněných s PVC pláštěm, bezhalogenových, ohniodolných (např. CY, CHAH-V) průřezu žíly 25 až 35 mm2</t>
  </si>
  <si>
    <t>1155436248</t>
  </si>
  <si>
    <t>https://podminky.urs.cz/item/CS_URS_2025_01/741120303</t>
  </si>
  <si>
    <t>20+45</t>
  </si>
  <si>
    <t>34141030</t>
  </si>
  <si>
    <t>vodič propojovací flexibilní jádro Cu lanované izolace PVC 450/750V (H07V-K) 1x25mm2</t>
  </si>
  <si>
    <t>1838278865</t>
  </si>
  <si>
    <t>65*1,15 'Přepočtené koeficientem množství</t>
  </si>
  <si>
    <t>741120305</t>
  </si>
  <si>
    <t>Montáž vodičů izolovaných měděných bez ukončení uložených pevně plných a laněných s PVC pláštěm, bezhalogenových, ohniodolných (např. CY, CHAH-V) průřezu žíly 50 až 70 mm2</t>
  </si>
  <si>
    <t>-502276104</t>
  </si>
  <si>
    <t>https://podminky.urs.cz/item/CS_URS_2025_01/741120305</t>
  </si>
  <si>
    <t>34141032</t>
  </si>
  <si>
    <t>vodič propojovací flexibilní jádro Cu lanované izolace PVC 450/750V (H07V-K) 1x50mm2</t>
  </si>
  <si>
    <t>505116833</t>
  </si>
  <si>
    <t>8*1,15 'Přepočtené koeficientem množství</t>
  </si>
  <si>
    <t>34141033</t>
  </si>
  <si>
    <t>vodič propojovací flexibilní jádro Cu lanované izolace PVC 450/750V (H07V-K) 1x70mm2</t>
  </si>
  <si>
    <t>1907783296</t>
  </si>
  <si>
    <t>741122122</t>
  </si>
  <si>
    <t>Montáž kabelů měděných bez ukončení uložených v trubkách zatažených plných kulatých nebo bezhalogenových (např. CYKY) počtu a průřezu žil 3x1,5 až 6 mm2</t>
  </si>
  <si>
    <t>1815237098</t>
  </si>
  <si>
    <t>https://podminky.urs.cz/item/CS_URS_2025_01/741122122</t>
  </si>
  <si>
    <t>14+90+20</t>
  </si>
  <si>
    <t>34111030</t>
  </si>
  <si>
    <t>kabel instalační jádro Cu plné izolace PVC plášť PVC 450/750V (CYKY) 3x1,5mm2</t>
  </si>
  <si>
    <t>-1023424091</t>
  </si>
  <si>
    <t>124*1,15 'Přepočtené koeficientem množství</t>
  </si>
  <si>
    <t>741122133</t>
  </si>
  <si>
    <t>Montáž kabelů měděných bez ukončení uložených v trubkách zatažených plných kulatých nebo bezhalogenových (např. CYKY) počtu a průřezu žil 4x10 mm2</t>
  </si>
  <si>
    <t>-1342842874</t>
  </si>
  <si>
    <t>https://podminky.urs.cz/item/CS_URS_2025_01/741122133</t>
  </si>
  <si>
    <t>34111076</t>
  </si>
  <si>
    <t>kabel instalační jádro Cu plné izolace PVC plášť PVC 450/750V (CYKY) 4x10mm2</t>
  </si>
  <si>
    <t>1959285618</t>
  </si>
  <si>
    <t>10*1,15 'Přepočtené koeficientem množství</t>
  </si>
  <si>
    <t>741122134</t>
  </si>
  <si>
    <t>Montáž kabelů měděných bez ukončení uložených v trubkách zatažených plných kulatých nebo bezhalogenových (např. CYKY) počtu a průřezu žil 4x16 až 25 mm2</t>
  </si>
  <si>
    <t>1297105774</t>
  </si>
  <si>
    <t>https://podminky.urs.cz/item/CS_URS_2025_01/741122134</t>
  </si>
  <si>
    <t>34111610</t>
  </si>
  <si>
    <t>kabel silový jádro Cu izolace PVC plášť PVC 0,6/1kV (1-CYKY) 4x25mm2</t>
  </si>
  <si>
    <t>1286571854</t>
  </si>
  <si>
    <t>12*1,15 'Přepočtené koeficientem množství</t>
  </si>
  <si>
    <t>741122137</t>
  </si>
  <si>
    <t>Montáž kabelů měděných bez ukončení uložených v trubkách zatažených plných kulatých nebo bezhalogenových (např. CYKY) počtu a průřezu žil 3x50+35 až 95+50 mm2</t>
  </si>
  <si>
    <t>-1747817208</t>
  </si>
  <si>
    <t>https://podminky.urs.cz/item/CS_URS_2025_01/741122137</t>
  </si>
  <si>
    <t>34111649</t>
  </si>
  <si>
    <t>kabel silový jádro Cu izolace PVC plášť PVC 0,6/1kV (1-CYKY) 3x95+50mm2</t>
  </si>
  <si>
    <t>-1169612024</t>
  </si>
  <si>
    <t>4*1,15 'Přepočtené koeficientem množství</t>
  </si>
  <si>
    <t>741122142</t>
  </si>
  <si>
    <t>Montáž kabelů měděných bez ukončení uložených v trubkách zatažených plných kulatých nebo bezhalogenových (např. CYKY) počtu a průřezu žil 5x1,5 až 2,5 mm2</t>
  </si>
  <si>
    <t>-498418332</t>
  </si>
  <si>
    <t>https://podminky.urs.cz/item/CS_URS_2025_01/741122142</t>
  </si>
  <si>
    <t>12+200</t>
  </si>
  <si>
    <t>34111090</t>
  </si>
  <si>
    <t>kabel instalační jádro Cu plné izolace PVC plášť PVC 450/750V (CYKY) 5x1,5mm2</t>
  </si>
  <si>
    <t>-1124407105</t>
  </si>
  <si>
    <t>34111094</t>
  </si>
  <si>
    <t>kabel instalační jádro Cu plné izolace PVC plášť PVC 450/750V (CYKY) 5x2,5mm2</t>
  </si>
  <si>
    <t>-1854034217</t>
  </si>
  <si>
    <t>212*1,15 'Přepočtené koeficientem množství</t>
  </si>
  <si>
    <t>741124820</t>
  </si>
  <si>
    <t>Montáž kabelů měděných zavěšených ukončení nosného lana svorkou s jištěním Al páskou bez konzoly</t>
  </si>
  <si>
    <t>-1786161213</t>
  </si>
  <si>
    <t>https://podminky.urs.cz/item/CS_URS_2025_01/741124820</t>
  </si>
  <si>
    <t>35822003-1</t>
  </si>
  <si>
    <t>sada připojovací, blokové svorky pro Al/Cu kabel 2×150mm2</t>
  </si>
  <si>
    <t>-1798614983</t>
  </si>
  <si>
    <t>741130041</t>
  </si>
  <si>
    <t>Ukončení vodičů izolovaných s označením a zapojením smršťovací záklopkou nebo páskou bez letování, průřezu žíly do 25 mm2</t>
  </si>
  <si>
    <t>1452965156</t>
  </si>
  <si>
    <t>https://podminky.urs.cz/item/CS_URS_2025_01/741130041</t>
  </si>
  <si>
    <t>741210122</t>
  </si>
  <si>
    <t>Montáž rozvaděčů litinových, hliníkových nebo plastových bez zapojení vodičů skříněk hmotnosti do 20 kg</t>
  </si>
  <si>
    <t>-1046729181</t>
  </si>
  <si>
    <t>https://podminky.urs.cz/item/CS_URS_2025_01/741210122</t>
  </si>
  <si>
    <t>"elektroměrný pole 3-550x600x240mm"1</t>
  </si>
  <si>
    <t>"pro vytápění"1</t>
  </si>
  <si>
    <t>"rozvaděč PV"1</t>
  </si>
  <si>
    <t>35711028-1</t>
  </si>
  <si>
    <t xml:space="preserve">rozvaděč nástěnný,  vč. N/pE 550x600x240mm</t>
  </si>
  <si>
    <t>1549491398</t>
  </si>
  <si>
    <t>35711028-2</t>
  </si>
  <si>
    <t xml:space="preserve">rozvaděč nástěnný,  vč. N/pE 600x400x300mm</t>
  </si>
  <si>
    <t>994442822</t>
  </si>
  <si>
    <t>741210102</t>
  </si>
  <si>
    <t>Montáž rozvaděčů litinových, hliníkových nebo plastových bez zapojení vodičů sestavy hmotnosti do 100 kg</t>
  </si>
  <si>
    <t>-31820498</t>
  </si>
  <si>
    <t>https://podminky.urs.cz/item/CS_URS_2025_01/741210102</t>
  </si>
  <si>
    <t>35711871</t>
  </si>
  <si>
    <t>skříň rozváděče elektroměrového pro přímé měření kompaktní pilíř celoplastové provedení pro 2x dvousazbový třífázový elektroměr a spínací prvek sazby přístroje na elektroměrové desce s plombovatelným krytem jističů (ER222/NKP7P)</t>
  </si>
  <si>
    <t>491071750</t>
  </si>
  <si>
    <t>741230001</t>
  </si>
  <si>
    <t>Montáž desek přístrojových bez zapojení vodičů typových elektroměrových</t>
  </si>
  <si>
    <t>-1068379458</t>
  </si>
  <si>
    <t>https://podminky.urs.cz/item/CS_URS_2025_01/741230001</t>
  </si>
  <si>
    <t>35717570-1</t>
  </si>
  <si>
    <t>nosná konstrukce přístrojů -2 řady až 4 řady</t>
  </si>
  <si>
    <t>-318284705</t>
  </si>
  <si>
    <t>741231007</t>
  </si>
  <si>
    <t>Montáž svorkovnic do rozváděčů s popisnými štítky se zapojením vodičů na jedné straně řadových, průřezové plochy vodičů do 95 mm2</t>
  </si>
  <si>
    <t>-1833330398</t>
  </si>
  <si>
    <t>https://podminky.urs.cz/item/CS_URS_2025_01/741231007</t>
  </si>
  <si>
    <t>34561668-1</t>
  </si>
  <si>
    <t>svorka řadová šroubovací EPS 2 s nosnou lištou a průřezem vodiče 2,5-95mm2</t>
  </si>
  <si>
    <t>-503641147</t>
  </si>
  <si>
    <t>741240011</t>
  </si>
  <si>
    <t>Montáž ostatního příslušenství rozvoden kabelových vývodek do rozváděčů litinových, hliníkových nebo plastových zhotovení otvorů včetně vyřezání závitu pro osazení vývodek do rozváděčů litinových, hliníkových nebo plastových, D do 42 mm</t>
  </si>
  <si>
    <t>727312318</t>
  </si>
  <si>
    <t>https://podminky.urs.cz/item/CS_URS_2025_01/741240011</t>
  </si>
  <si>
    <t>741240021</t>
  </si>
  <si>
    <t>Montáž ostatního příslušenství rozvoden tabulek výstražných a označovacích pro přístroje šroubováním</t>
  </si>
  <si>
    <t>1817480738</t>
  </si>
  <si>
    <t>https://podminky.urs.cz/item/CS_URS_2025_01/741240021</t>
  </si>
  <si>
    <t>35442238</t>
  </si>
  <si>
    <t>bezpečnostní tabulka samolepící (A5)</t>
  </si>
  <si>
    <t>1715230891</t>
  </si>
  <si>
    <t>741311071</t>
  </si>
  <si>
    <t>Montáž spínačů speciálních se zapojením vodičů tlačítka nouzového zastavení/vypnutí TOTAL STOP přisazeného nebo nástěnného</t>
  </si>
  <si>
    <t>1789206199</t>
  </si>
  <si>
    <t>https://podminky.urs.cz/item/CS_URS_2025_01/741311071</t>
  </si>
  <si>
    <t>34532002-1</t>
  </si>
  <si>
    <t>Bezpečnostní spínač s aretací</t>
  </si>
  <si>
    <t>40994487</t>
  </si>
  <si>
    <t>741311032</t>
  </si>
  <si>
    <t>Montáž spínačů speciálních se zapojením vodičů koncových, řazení 0/1; 1/0 s pomocným kontaktem</t>
  </si>
  <si>
    <t>-1436972410</t>
  </si>
  <si>
    <t>https://podminky.urs.cz/item/CS_URS_2025_01/741311032</t>
  </si>
  <si>
    <t>35822640-1</t>
  </si>
  <si>
    <t>spínač pomocný</t>
  </si>
  <si>
    <t>-741144627</t>
  </si>
  <si>
    <t>741320102</t>
  </si>
  <si>
    <t>Montáž jističů se zapojením vodičů jednopólových nn do 25 A bez krytu, se signálním kontaktem</t>
  </si>
  <si>
    <t>843869767</t>
  </si>
  <si>
    <t>https://podminky.urs.cz/item/CS_URS_2025_01/741320102</t>
  </si>
  <si>
    <t>35822115</t>
  </si>
  <si>
    <t>jistič 1-pólový 10 A vypínací charakteristika B vypínací schopnost 6 kA</t>
  </si>
  <si>
    <t>1999535010</t>
  </si>
  <si>
    <t>741320162</t>
  </si>
  <si>
    <t>Montáž jističů se zapojením vodičů třípólových nn do 25 A bez krytu, se signálním kontaktem</t>
  </si>
  <si>
    <t>-695782037</t>
  </si>
  <si>
    <t>https://podminky.urs.cz/item/CS_URS_2025_01/741320162</t>
  </si>
  <si>
    <t>35822401</t>
  </si>
  <si>
    <t>jistič 3-pólový 16 A vypínací charakteristika B vypínací schopnost 10 kA</t>
  </si>
  <si>
    <t>-1221469208</t>
  </si>
  <si>
    <t>741320172</t>
  </si>
  <si>
    <t>Montáž jističů se zapojením vodičů třípólových nn do 63 A bez krytu, se signálním kontaktem</t>
  </si>
  <si>
    <t>-125816729</t>
  </si>
  <si>
    <t>https://podminky.urs.cz/item/CS_URS_2025_01/741320172</t>
  </si>
  <si>
    <t>"jistič B32/3"1</t>
  </si>
  <si>
    <t>35822404</t>
  </si>
  <si>
    <t>jistič 3-pólový 32 A vypínací charakteristika B vypínací schopnost 10 kA</t>
  </si>
  <si>
    <t>86724069</t>
  </si>
  <si>
    <t>741320192</t>
  </si>
  <si>
    <t>Montáž jističů se zapojením vodičů třípólových nn do 160 A bez krytu, se signálním kontaktem</t>
  </si>
  <si>
    <t>1045044565</t>
  </si>
  <si>
    <t>https://podminky.urs.cz/item/CS_URS_2025_01/741320192</t>
  </si>
  <si>
    <t>35822599</t>
  </si>
  <si>
    <t>jistič 3-pólový 160 A ochr. obvodů vypínací schopnost 25 kA</t>
  </si>
  <si>
    <t>949357387</t>
  </si>
  <si>
    <t>741320182</t>
  </si>
  <si>
    <t>Montáž jističů se zapojením vodičů třípólových nn do 125 A bez krytu, se signálním kontaktem</t>
  </si>
  <si>
    <t>-1008427709</t>
  </si>
  <si>
    <t>https://podminky.urs.cz/item/CS_URS_2025_01/741320182</t>
  </si>
  <si>
    <t>"jistič 125A/25 kA 3pol."1</t>
  </si>
  <si>
    <t>"jistič C80/3"1</t>
  </si>
  <si>
    <t>35822609</t>
  </si>
  <si>
    <t>jistič 3-pólový 125 A vypínací charakteristika D vypínací schopnost 25 kA</t>
  </si>
  <si>
    <t>-177112585</t>
  </si>
  <si>
    <t>35822194</t>
  </si>
  <si>
    <t>jistič 3-pólový 80 A vypínací charakteristika C vypínací schopnost 20 kA</t>
  </si>
  <si>
    <t>1022675360</t>
  </si>
  <si>
    <t>741320324</t>
  </si>
  <si>
    <t>Montáž jističů se zapojením vodičů čtyřpólových nn deionových násuvných s elektrickou spouští do 600 A</t>
  </si>
  <si>
    <t>502734033</t>
  </si>
  <si>
    <t>https://podminky.urs.cz/item/CS_URS_2025_01/741320324</t>
  </si>
  <si>
    <t>35822917</t>
  </si>
  <si>
    <t>spoušť vypínací (napěťová) pro elektronické nadproudové spouště, AC/DC 230,400,500V</t>
  </si>
  <si>
    <t>-1106743104</t>
  </si>
  <si>
    <t>741322011</t>
  </si>
  <si>
    <t>Montáž přepěťových ochran nn se zapojením vodičů svodiče bleskových proudů - typ 1 třípólových, pro impulsní proud do 35 kA</t>
  </si>
  <si>
    <t>620197311</t>
  </si>
  <si>
    <t>https://podminky.urs.cz/item/CS_URS_2025_01/741322011</t>
  </si>
  <si>
    <t>741322142</t>
  </si>
  <si>
    <t>Montáž přepěťových ochran nn se zapojením vodičů svodiče přepětí - typ 3 na DIN lištu třípólových</t>
  </si>
  <si>
    <t>-882897890</t>
  </si>
  <si>
    <t>https://podminky.urs.cz/item/CS_URS_2025_01/741322142</t>
  </si>
  <si>
    <t>35889541</t>
  </si>
  <si>
    <t>svodič přepětí - výměnný modul, 230V, signalizace, na DIN lištu</t>
  </si>
  <si>
    <t>1966720297</t>
  </si>
  <si>
    <t>741372021</t>
  </si>
  <si>
    <t>Montáž svítidel s integrovaným zdrojem LED se zapojením vodičů interiérových přisazených nástěnných hranatých nebo kruhových, plochy do 0,09 m2</t>
  </si>
  <si>
    <t>-1357764072</t>
  </si>
  <si>
    <t>https://podminky.urs.cz/item/CS_URS_2025_01/741372021</t>
  </si>
  <si>
    <t>34835012</t>
  </si>
  <si>
    <t>svítidlo LED nouzové přisazené baterie 3h</t>
  </si>
  <si>
    <t>-368616776</t>
  </si>
  <si>
    <t>741372062</t>
  </si>
  <si>
    <t>Montáž svítidel s integrovaným zdrojem LED se zapojením vodičů interiérových přisazených stropních hranatých nebo kruhových plochy přes 0,09 do 0,36 m2</t>
  </si>
  <si>
    <t>1858425645</t>
  </si>
  <si>
    <t>https://podminky.urs.cz/item/CS_URS_2025_01/741372062</t>
  </si>
  <si>
    <t>34825011</t>
  </si>
  <si>
    <t>svítidlo vestavné stropní panelové čtvercové/obdélníkové 0,09-0,36m2 2200-5000lm</t>
  </si>
  <si>
    <t>-1786656935</t>
  </si>
  <si>
    <t>741410003</t>
  </si>
  <si>
    <t>Montáž uzemňovacího vedení s upevněním, propojením a připojením pomocí svorek na povrchu drátu nebo lana Ø do 10 mm</t>
  </si>
  <si>
    <t>1174158382</t>
  </si>
  <si>
    <t>https://podminky.urs.cz/item/CS_URS_2025_01/741410003</t>
  </si>
  <si>
    <t>35442137-1</t>
  </si>
  <si>
    <t>drát D 10mm nerez</t>
  </si>
  <si>
    <t>287314853</t>
  </si>
  <si>
    <t>741410021</t>
  </si>
  <si>
    <t>Montáž uzemňovacího vedení s upevněním, propojením a připojením pomocí svorek v zemi s izolací spojů pásku průřezu do 120 mm2 v městské zástavbě</t>
  </si>
  <si>
    <t>1886975408</t>
  </si>
  <si>
    <t>https://podminky.urs.cz/item/CS_URS_2025_01/741410021</t>
  </si>
  <si>
    <t>35442143</t>
  </si>
  <si>
    <t>pás zemnící 30x3,5mm nerez</t>
  </si>
  <si>
    <t>793599039</t>
  </si>
  <si>
    <t>741420001</t>
  </si>
  <si>
    <t>Montáž hromosvodného vedení svodových drátů nebo lan s podpěrami, Ø do 10 mm</t>
  </si>
  <si>
    <t>-1187561225</t>
  </si>
  <si>
    <t>https://podminky.urs.cz/item/CS_URS_2025_01/741420001</t>
  </si>
  <si>
    <t>35442137</t>
  </si>
  <si>
    <t>-177315687</t>
  </si>
  <si>
    <t>741420002</t>
  </si>
  <si>
    <t>Montáž hromosvodného vedení svodových drátů nebo lan s podpěrami, Ø přes 10 mm</t>
  </si>
  <si>
    <t>38802310</t>
  </si>
  <si>
    <t>https://podminky.urs.cz/item/CS_URS_2025_01/741420002</t>
  </si>
  <si>
    <t>35442135</t>
  </si>
  <si>
    <t>drát D 10/13mm FeZn + PVC</t>
  </si>
  <si>
    <t>-1000345062</t>
  </si>
  <si>
    <t>10*1,2 'Přepočtené koeficientem množství</t>
  </si>
  <si>
    <t>1000300399-1</t>
  </si>
  <si>
    <t>Vodič HVI-long, D23mm, šedý Délka 100 m, na kabelovém bubnu</t>
  </si>
  <si>
    <t>1465968359</t>
  </si>
  <si>
    <t>741420011</t>
  </si>
  <si>
    <t>Montáž hromosvodného vedení svodových drátů nebo lan bez podpěr, Ø do 10 mm</t>
  </si>
  <si>
    <t>1559218120</t>
  </si>
  <si>
    <t>https://podminky.urs.cz/item/CS_URS_2025_01/741420011</t>
  </si>
  <si>
    <t>35442136</t>
  </si>
  <si>
    <t>drát D 8/11mm AlMgSi + PVC</t>
  </si>
  <si>
    <t>1229716186</t>
  </si>
  <si>
    <t>35442271</t>
  </si>
  <si>
    <t>podpěra vedení na ploché střechy pr. 140mm, ocelová příložka a šroub M8, výška vedení 100mm, plast s betonem, 1 kg</t>
  </si>
  <si>
    <t>-2027374002</t>
  </si>
  <si>
    <t>35442250</t>
  </si>
  <si>
    <t>podpěra vedení ocel/plast (bez univerzálního plastového držáku) na ploché střechy k nalepení, základna 100x100</t>
  </si>
  <si>
    <t>454761527</t>
  </si>
  <si>
    <t>741420012</t>
  </si>
  <si>
    <t>Montáž hromosvodného vedení svodových drátů nebo lan bez podpěr, Ø přes 10 mm</t>
  </si>
  <si>
    <t>-1987117165</t>
  </si>
  <si>
    <t>https://podminky.urs.cz/item/CS_URS_2025_01/741420012</t>
  </si>
  <si>
    <t>740711214</t>
  </si>
  <si>
    <t>10*1,1 'Přepočtené koeficientem množství</t>
  </si>
  <si>
    <t>741420020</t>
  </si>
  <si>
    <t>Montáž hromosvodného vedení svorek s jedním šroubem</t>
  </si>
  <si>
    <t>1405064150</t>
  </si>
  <si>
    <t>https://podminky.urs.cz/item/CS_URS_2025_01/741420020</t>
  </si>
  <si>
    <t>35442042</t>
  </si>
  <si>
    <t>svorka uzemnění nerez na okapové žlaby</t>
  </si>
  <si>
    <t>154253531</t>
  </si>
  <si>
    <t>741420021</t>
  </si>
  <si>
    <t>Montáž hromosvodného vedení svorek se 2 šrouby</t>
  </si>
  <si>
    <t>-2042634297</t>
  </si>
  <si>
    <t>https://podminky.urs.cz/item/CS_URS_2025_01/741420021</t>
  </si>
  <si>
    <t>5+3</t>
  </si>
  <si>
    <t>35442040</t>
  </si>
  <si>
    <t>svorka uzemnění nerez pro zemnící pásku a drát</t>
  </si>
  <si>
    <t>1319266032</t>
  </si>
  <si>
    <t>35442034</t>
  </si>
  <si>
    <t>svorka uzemnění nerez zkušební, 81mm</t>
  </si>
  <si>
    <t>-1413286909</t>
  </si>
  <si>
    <t>741420022</t>
  </si>
  <si>
    <t>Montáž hromosvodného vedení svorek se 3 a více šrouby</t>
  </si>
  <si>
    <t>-662004651</t>
  </si>
  <si>
    <t>https://podminky.urs.cz/item/CS_URS_2025_01/741420022</t>
  </si>
  <si>
    <t>35431025</t>
  </si>
  <si>
    <t>svorka uzemnění nerez křížová pro vodič D 6- 10mm s mezideskou</t>
  </si>
  <si>
    <t>961543193</t>
  </si>
  <si>
    <t>741420051</t>
  </si>
  <si>
    <t>Montáž hromosvodného vedení ochranných prvků úhelníků nebo trubek s držáky do zdiva</t>
  </si>
  <si>
    <t>-185857988</t>
  </si>
  <si>
    <t>https://podminky.urs.cz/item/CS_URS_2025_01/741420051</t>
  </si>
  <si>
    <t>35441802</t>
  </si>
  <si>
    <t>úhelník ochranný na ochranu svodu - 1700mm, nerez</t>
  </si>
  <si>
    <t>-1710145643</t>
  </si>
  <si>
    <t>741430005</t>
  </si>
  <si>
    <t>Montáž jímacích tyčí délky do 3 m, na stojan</t>
  </si>
  <si>
    <t>-1939585220</t>
  </si>
  <si>
    <t>https://podminky.urs.cz/item/CS_URS_2025_01/741430005</t>
  </si>
  <si>
    <t>35441124-1</t>
  </si>
  <si>
    <t>Jímací tyč volně stojící , stativ vodič HVI L3200mm</t>
  </si>
  <si>
    <t>472908048</t>
  </si>
  <si>
    <t>35442266-1</t>
  </si>
  <si>
    <t>podstavec betonový s kloubem pro jímací tyč s rovným koncem, s PVC podložkou 25 kg</t>
  </si>
  <si>
    <t>466737475</t>
  </si>
  <si>
    <t>741440031</t>
  </si>
  <si>
    <t>Montáž zemnicích desek a tyčí s připojením na svodové nebo uzemňovací vedení bez příslušenství tyčí, délky do 2 m</t>
  </si>
  <si>
    <t>918021962</t>
  </si>
  <si>
    <t>https://podminky.urs.cz/item/CS_URS_2025_01/741440031</t>
  </si>
  <si>
    <t>35442128</t>
  </si>
  <si>
    <t>tyč zemnící 2 m FeZn se svorkou</t>
  </si>
  <si>
    <t>-1161194936</t>
  </si>
  <si>
    <t>741810002</t>
  </si>
  <si>
    <t>Zkoušky a prohlídky elektrických rozvodů a zařízení celková prohlídka a vyhotovení revizní zprávy pro objem montážních prací přes 100 do 500 tis. Kč</t>
  </si>
  <si>
    <t>755244025</t>
  </si>
  <si>
    <t>https://podminky.urs.cz/item/CS_URS_2025_01/741810002</t>
  </si>
  <si>
    <t>741820001</t>
  </si>
  <si>
    <t>Měření zemních odporů zemniče</t>
  </si>
  <si>
    <t>1318105888</t>
  </si>
  <si>
    <t>https://podminky.urs.cz/item/CS_URS_2025_01/741820001</t>
  </si>
  <si>
    <t>741820011</t>
  </si>
  <si>
    <t>Měření zemních odporů zemnicí sítě délky pásku do 100 m</t>
  </si>
  <si>
    <t>-1805785579</t>
  </si>
  <si>
    <t>https://podminky.urs.cz/item/CS_URS_2025_01/741820011</t>
  </si>
  <si>
    <t>741820101</t>
  </si>
  <si>
    <t>Měření osvětlovacího zařízení izolačního stavu svítidel na pracovišti do. 200 ks svítidel</t>
  </si>
  <si>
    <t>-589426293</t>
  </si>
  <si>
    <t>https://podminky.urs.cz/item/CS_URS_2025_01/741820101</t>
  </si>
  <si>
    <t>741910412</t>
  </si>
  <si>
    <t>Montáž žlabů bez stojiny a výložníků kovových s podpěrkami a příslušenstvím bez víka, šířky do 100 mm</t>
  </si>
  <si>
    <t>-1393971345</t>
  </si>
  <si>
    <t>https://podminky.urs.cz/item/CS_URS_2025_01/741910412</t>
  </si>
  <si>
    <t>"kabelová trasa podél střechy"24</t>
  </si>
  <si>
    <t>"kabelová trasa AC 1.PP a 1.NP"9+5</t>
  </si>
  <si>
    <t>"venkovní trasa"24</t>
  </si>
  <si>
    <t>34575492-1</t>
  </si>
  <si>
    <t>žlab kabelový pozinkovaný 2m/ks 50x125</t>
  </si>
  <si>
    <t>-1244065054</t>
  </si>
  <si>
    <t>741910421</t>
  </si>
  <si>
    <t>Montáž žlabů bez stojiny a výložníků kovových s podpěrkami a příslušenstvím uzavření víkem</t>
  </si>
  <si>
    <t>-660841482</t>
  </si>
  <si>
    <t>https://podminky.urs.cz/item/CS_URS_2025_01/741910421</t>
  </si>
  <si>
    <t>34575003-1</t>
  </si>
  <si>
    <t>víko žlabu pozinkované 2m/ks š 125mm</t>
  </si>
  <si>
    <t>-1146422734</t>
  </si>
  <si>
    <t>742</t>
  </si>
  <si>
    <t>Elektroinstalace - slaboproud</t>
  </si>
  <si>
    <t>742121002</t>
  </si>
  <si>
    <t>Montáž kabelů sdělovacích pro vnitřní rozvody počtu žil přes 15</t>
  </si>
  <si>
    <t>1469928761</t>
  </si>
  <si>
    <t>https://podminky.urs.cz/item/CS_URS_2025_01/742121002</t>
  </si>
  <si>
    <t>34143209</t>
  </si>
  <si>
    <t>kabel ovládací flexibilní stíněný Cu opletením jádro Cu lanované izolace PVC plášť PVC 300/500V (CMFM) 7x0,75mm2</t>
  </si>
  <si>
    <t>2140087465</t>
  </si>
  <si>
    <t>12*1,2 'Přepočtené koeficientem množství</t>
  </si>
  <si>
    <t>998742201</t>
  </si>
  <si>
    <t>Přesun hmot pro slaboproud stanovený procentní sazbou (%) z ceny vodorovná dopravní vzdálenost do 50 m základní v objektech výšky do 6 m</t>
  </si>
  <si>
    <t>-810677305</t>
  </si>
  <si>
    <t>https://podminky.urs.cz/item/CS_URS_2025_01/998742201</t>
  </si>
  <si>
    <t>1295370296</t>
  </si>
  <si>
    <t>HZS3132</t>
  </si>
  <si>
    <t>Hodinové zúčtovací sazby montáží technologických zařízení při externích montážích elektromontér VN a VVN odborný</t>
  </si>
  <si>
    <t>-270517175</t>
  </si>
  <si>
    <t>https://podminky.urs.cz/item/CS_URS_2025_01/HZS3132</t>
  </si>
  <si>
    <t>2023/114-06 - Fotovoltaika</t>
  </si>
  <si>
    <t>741120123</t>
  </si>
  <si>
    <t>Montáž fotovoltaických kabelů bez ukončení, uložených v trubkách nebo lištách, průměru do 4 mm</t>
  </si>
  <si>
    <t>-1892174703</t>
  </si>
  <si>
    <t>https://podminky.urs.cz/item/CS_URS_2025_01/741120123</t>
  </si>
  <si>
    <t>15+120+16</t>
  </si>
  <si>
    <t>34111116</t>
  </si>
  <si>
    <t>kabel silový oheň retardující bezhalogenový bez funkční schopnosti při požáru třída reakce na oheň B2cas1d1a1 jádro Cu 0,6/1kV (1-CXKH-R B2) 2x1,5mm2</t>
  </si>
  <si>
    <t>-586260604</t>
  </si>
  <si>
    <t>120*1,2 'Přepočtené koeficientem množství</t>
  </si>
  <si>
    <t>34111123</t>
  </si>
  <si>
    <t>kabel silový oheň retardující bezhalogenový bez funkční schopnosti při požáru třída reakce na oheň B2cas1d1a1 jádro Cu 0,6/1kV (1-CXKH-R B2) 3x1,5mm2</t>
  </si>
  <si>
    <t>1449804871</t>
  </si>
  <si>
    <t>15+16</t>
  </si>
  <si>
    <t>31*1,2 'Přepočtené koeficientem množství</t>
  </si>
  <si>
    <t>741120124</t>
  </si>
  <si>
    <t>Montáž fotovoltaických kabelů bez ukončení, uložených v trubkách nebo lištách, průměru přes 4 do 6 mm</t>
  </si>
  <si>
    <t>-794678082</t>
  </si>
  <si>
    <t>https://podminky.urs.cz/item/CS_URS_2025_01/741120124</t>
  </si>
  <si>
    <t>34111851</t>
  </si>
  <si>
    <t>kabel fotovoltaický černý nebo červený průměr 6mm</t>
  </si>
  <si>
    <t>-1290365446</t>
  </si>
  <si>
    <t>290*1,2 'Přepočtené koeficientem množství</t>
  </si>
  <si>
    <t>741120125</t>
  </si>
  <si>
    <t>Montáž fotovoltaických kabelů bez ukončení, uložených v trubkách nebo lištách, průměru přes 6 do 10 mm</t>
  </si>
  <si>
    <t>1048191772</t>
  </si>
  <si>
    <t>https://podminky.urs.cz/item/CS_URS_2025_01/741120125</t>
  </si>
  <si>
    <t>34111167</t>
  </si>
  <si>
    <t>kabel silový oheň retardující bezhalogenový bez funkční schopnosti při požáru třída reakce na oheň B2cas1d1a1 jádro Cu 0,6/1kV (1-CXKH-R B2) 5x10mm2</t>
  </si>
  <si>
    <t>-1984938183</t>
  </si>
  <si>
    <t>40*1,2 'Přepočtené koeficientem množství</t>
  </si>
  <si>
    <t>741130023</t>
  </si>
  <si>
    <t>Ukončení vodičů izolovaných s označením a zapojením na svorkovnici s otevřením a uzavřením krytu, průřezu žíly do 6 mm2</t>
  </si>
  <si>
    <t>2040055631</t>
  </si>
  <si>
    <t>https://podminky.urs.cz/item/CS_URS_2025_01/741130023</t>
  </si>
  <si>
    <t>741130420</t>
  </si>
  <si>
    <t>Montáž fotovoltaických kabelů nalisování konektoru na fotovoltaický kabel</t>
  </si>
  <si>
    <t>-91565606</t>
  </si>
  <si>
    <t>https://podminky.urs.cz/item/CS_URS_2025_01/741130420</t>
  </si>
  <si>
    <t>34111802</t>
  </si>
  <si>
    <t>konektor slučovací MC4 pro paralelní spojení kabelů od fotovoltaických panelů</t>
  </si>
  <si>
    <t>860257694</t>
  </si>
  <si>
    <t>1914077030</t>
  </si>
  <si>
    <t>"rozvaděč FVE"1</t>
  </si>
  <si>
    <t>-1616929500</t>
  </si>
  <si>
    <t>741310403</t>
  </si>
  <si>
    <t>Montáž spínačů tří nebo čtyřpólových nástěnných se zapojením vodičů, pro prostředí normální do 63 A</t>
  </si>
  <si>
    <t>1935619624</t>
  </si>
  <si>
    <t>https://podminky.urs.cz/item/CS_URS_2025_01/741310403</t>
  </si>
  <si>
    <t>35822180</t>
  </si>
  <si>
    <t>jistič 3-pólový 40 A vypínací charakteristika C vypínací schopnost 10 kA</t>
  </si>
  <si>
    <t>-2017833636</t>
  </si>
  <si>
    <t>741311031</t>
  </si>
  <si>
    <t>Montáž spínačů speciálních se zapojením vodičů koncových, řazení 0/1; 1/0</t>
  </si>
  <si>
    <t>-1503612369</t>
  </si>
  <si>
    <t>https://podminky.urs.cz/item/CS_URS_2025_01/741311031</t>
  </si>
  <si>
    <t>35822639-1</t>
  </si>
  <si>
    <t>kontakt pomocný</t>
  </si>
  <si>
    <t>498970246</t>
  </si>
  <si>
    <t>906382401</t>
  </si>
  <si>
    <t>spínač pomocný svorka univerzální UK 50/3PE 160A 1p</t>
  </si>
  <si>
    <t>-2124281594</t>
  </si>
  <si>
    <t>741320001</t>
  </si>
  <si>
    <t>Montáž pojistek se zapojením vodičů závitových kompletních E 27 do 25 A</t>
  </si>
  <si>
    <t>420217837</t>
  </si>
  <si>
    <t>https://podminky.urs.cz/item/CS_URS_2025_01/741320001</t>
  </si>
  <si>
    <t>34523430-1</t>
  </si>
  <si>
    <t>Pojistka 10x38, 1000V DC,15A</t>
  </si>
  <si>
    <t>-1387136541</t>
  </si>
  <si>
    <t>2046544877</t>
  </si>
  <si>
    <t>35822104</t>
  </si>
  <si>
    <t>jistič 1-pólový 4 A vypínací charakteristika B vypínací schopnost 6 kA</t>
  </si>
  <si>
    <t>-1460824437</t>
  </si>
  <si>
    <t>741322061</t>
  </si>
  <si>
    <t>Montáž přepěťových ochran nn se zapojením vodičů svodiče přepětí - typ 2 třípólových jednodílných</t>
  </si>
  <si>
    <t>217410867</t>
  </si>
  <si>
    <t>https://podminky.urs.cz/item/CS_URS_2025_01/741322061</t>
  </si>
  <si>
    <t>35889206-1</t>
  </si>
  <si>
    <t>Svodič přepětí pro FV zásuvný T1+2(B+C) 1100VDC</t>
  </si>
  <si>
    <t>-1999153082</t>
  </si>
  <si>
    <t>928303852</t>
  </si>
  <si>
    <t>35889525</t>
  </si>
  <si>
    <t>svodič přepětí pro fotovoltaické systémy uzemněné, šířka 2 moduly 1200 V DC, 20kA</t>
  </si>
  <si>
    <t>-1775318271</t>
  </si>
  <si>
    <t>741330054</t>
  </si>
  <si>
    <t>Montáž stykačů nn se zapojením vodičů střídavých vestavných čtyřpólových do 63 A</t>
  </si>
  <si>
    <t>1506169483</t>
  </si>
  <si>
    <t>https://podminky.urs.cz/item/CS_URS_2025_01/741330054</t>
  </si>
  <si>
    <t>35821380-1</t>
  </si>
  <si>
    <t xml:space="preserve">stykač  AC 50A,22kW, 400VAC, cívka 230V AC</t>
  </si>
  <si>
    <t>1022668660</t>
  </si>
  <si>
    <t>741330062</t>
  </si>
  <si>
    <t>Montáž stykačů nn se zapojením vodičů střídavých vestavných sedmipólových do 25 A</t>
  </si>
  <si>
    <t>-2056470426</t>
  </si>
  <si>
    <t>https://podminky.urs.cz/item/CS_URS_2025_01/741330062</t>
  </si>
  <si>
    <t>35821000-1</t>
  </si>
  <si>
    <t>stykač 6-pólový 25 A 4N0 30A,DC-1,1000V, cívka 230V AC</t>
  </si>
  <si>
    <t>1392282555</t>
  </si>
  <si>
    <t>741330531</t>
  </si>
  <si>
    <t>Montáž signálních přístrojů se zapojením vodičů světelných ve skříni</t>
  </si>
  <si>
    <t>1101230104</t>
  </si>
  <si>
    <t>https://podminky.urs.cz/item/CS_URS_2025_01/741330531</t>
  </si>
  <si>
    <t>35822100-1</t>
  </si>
  <si>
    <t>Modul světelného návěští A230zelená</t>
  </si>
  <si>
    <t>1175538388</t>
  </si>
  <si>
    <t>741711011</t>
  </si>
  <si>
    <t>Montáž nosné konstrukce fotovoltaických panelů umístěné na ploché střeše</t>
  </si>
  <si>
    <t>-486034371</t>
  </si>
  <si>
    <t>https://podminky.urs.cz/item/CS_URS_2025_01/741711011</t>
  </si>
  <si>
    <t>42412412-1</t>
  </si>
  <si>
    <t>konstrukce nosná pro fotovoltaické panely pro ploché střechy - betonové bloky C25/30 vč. kotvení M8</t>
  </si>
  <si>
    <t>2112543196</t>
  </si>
  <si>
    <t>741711051</t>
  </si>
  <si>
    <t>Montáž nosné konstrukce fotovoltaických panelů jednotlivých komponentů hliníkových profilů</t>
  </si>
  <si>
    <t>-659215877</t>
  </si>
  <si>
    <t>https://podminky.urs.cz/item/CS_URS_2025_01/741711051</t>
  </si>
  <si>
    <t>42412484</t>
  </si>
  <si>
    <t>profil hliníkový pro fotovoltaické konstrukce 50x50mm</t>
  </si>
  <si>
    <t>-64638417</t>
  </si>
  <si>
    <t>42412497</t>
  </si>
  <si>
    <t>spojka profilů fotovoltaických konstrukcí, hliník</t>
  </si>
  <si>
    <t>-1530615693</t>
  </si>
  <si>
    <t>741721213</t>
  </si>
  <si>
    <t>Montáž fotovoltaických panelů výkonu přes 300 Wp, umístěných na ploché střeše tenkovrstvých</t>
  </si>
  <si>
    <t>1018728410</t>
  </si>
  <si>
    <t>https://podminky.urs.cz/item/CS_URS_2025_01/741721213</t>
  </si>
  <si>
    <t>35001016-1</t>
  </si>
  <si>
    <t>panel fotovoltaický monokrystalický 505W-24V rozměr 2094x1134x35mm</t>
  </si>
  <si>
    <t>1124343945</t>
  </si>
  <si>
    <t>741730017</t>
  </si>
  <si>
    <t>Montáž střídače napětí DC/AC fotovoltaických systémů včetně osazení a připojení síťového DC/AC (On - grid) třífázového, maximální výstupní výkon přes 15 000 do 25 000 W</t>
  </si>
  <si>
    <t>1744760806</t>
  </si>
  <si>
    <t>https://podminky.urs.cz/item/CS_URS_2025_01/741730017</t>
  </si>
  <si>
    <t>35673004</t>
  </si>
  <si>
    <t>měnič fotovoltaický třífázový beztransformátorový maximální vstupní výkon 27000W, maximální výstupní výkon 27000W</t>
  </si>
  <si>
    <t>714698199</t>
  </si>
  <si>
    <t>741732003</t>
  </si>
  <si>
    <t>Montáž stejnosměrného měniče napětí DC/DC fotovoltaických systémů konvertoru, výstupní výkon přes 280 do 400 W</t>
  </si>
  <si>
    <t>-1008798960</t>
  </si>
  <si>
    <t>https://podminky.urs.cz/item/CS_URS_2025_01/741732003</t>
  </si>
  <si>
    <t>741740001-1</t>
  </si>
  <si>
    <t>Montáž regulátoru fotovoltaických systémů včetně připojení baterií a solárního pole PWM pro dobíjení 12 V / 24 V baterie, nabíjecí proud do 10 A</t>
  </si>
  <si>
    <t>-1039099042</t>
  </si>
  <si>
    <t>https://podminky.urs.cz/item/CS_URS_2025_01/741740001-1</t>
  </si>
  <si>
    <t>34535096-1</t>
  </si>
  <si>
    <t>hlídač izolačního stavu</t>
  </si>
  <si>
    <t>1520853442</t>
  </si>
  <si>
    <t>741751411</t>
  </si>
  <si>
    <t>Montáž akumulátorových baterií pro fotovoltaické systémy příslušenství ochrany baterií (odpojovače)</t>
  </si>
  <si>
    <t>1989381601</t>
  </si>
  <si>
    <t>https://podminky.urs.cz/item/CS_URS_2025_01/741751411</t>
  </si>
  <si>
    <t>40561050-1</t>
  </si>
  <si>
    <t>odpojovač 10x38,32A, 1000V 2P</t>
  </si>
  <si>
    <t>1966588677</t>
  </si>
  <si>
    <t>741791111-2</t>
  </si>
  <si>
    <t>Montáž rozpojovače panelů TS4-A-2F 1000W</t>
  </si>
  <si>
    <t>-1358375310</t>
  </si>
  <si>
    <t>40511000-1</t>
  </si>
  <si>
    <t>Rozpojovač PV vč. 2 panelů požárních 16-80V 15A</t>
  </si>
  <si>
    <t>-906440727</t>
  </si>
  <si>
    <t>741791111-1</t>
  </si>
  <si>
    <t>Montáž vypínače RE</t>
  </si>
  <si>
    <t>1589847623</t>
  </si>
  <si>
    <t>35825542-1</t>
  </si>
  <si>
    <t>vypínač RE vč. adaptéru na DIN</t>
  </si>
  <si>
    <t>-1236088594</t>
  </si>
  <si>
    <t>741791211-1</t>
  </si>
  <si>
    <t>Montáž ostatních zařízení a příslušenství fotovoltaických systémů rozvaděče pro dodávku energie v případě výpadku proudu (Back-up systému)</t>
  </si>
  <si>
    <t>-2006238742</t>
  </si>
  <si>
    <t>https://podminky.urs.cz/item/CS_URS_2025_01/741791211-1</t>
  </si>
  <si>
    <t>35711661-1</t>
  </si>
  <si>
    <t>Rozvaděč FVE EI30, 1750x1270x400mm</t>
  </si>
  <si>
    <t>1087165385</t>
  </si>
  <si>
    <t>741791211-2</t>
  </si>
  <si>
    <t>-1482871472</t>
  </si>
  <si>
    <t>https://podminky.urs.cz/item/CS_URS_2025_01/741791211-2</t>
  </si>
  <si>
    <t>35711661-2</t>
  </si>
  <si>
    <t>Rozvaděč vč. RSS 2x core 300A</t>
  </si>
  <si>
    <t>-283365083</t>
  </si>
  <si>
    <t>741810003</t>
  </si>
  <si>
    <t>Zkoušky a prohlídky elektrických rozvodů a zařízení celková prohlídka a vyhotovení revizní zprávy pro objem montážních prací přes 500 do 1000 tis. Kč</t>
  </si>
  <si>
    <t>-1944209417</t>
  </si>
  <si>
    <t>https://podminky.urs.cz/item/CS_URS_2025_01/741810003</t>
  </si>
  <si>
    <t>741811021</t>
  </si>
  <si>
    <t>Zkoušky a prohlídky rozvodných zařízení oživení jednoho pole rozváděče zhotoveného subdodavatelem v podmínkách externí montáže se složitou výstrojí</t>
  </si>
  <si>
    <t>-217855618</t>
  </si>
  <si>
    <t>https://podminky.urs.cz/item/CS_URS_2025_01/741811021</t>
  </si>
  <si>
    <t>741920101</t>
  </si>
  <si>
    <t>Protipožární ucpávky kabelových chrániček prostup stěnou tloušťky 100 mm diskem požární odolnost EI 60, průměru chráničky do 16 mm</t>
  </si>
  <si>
    <t>1030351724</t>
  </si>
  <si>
    <t>https://podminky.urs.cz/item/CS_URS_2025_01/741920101</t>
  </si>
  <si>
    <t>741920241</t>
  </si>
  <si>
    <t>Protipožární ucpávky samostatných kabelů prostup stěnou, tloušťky do 100 mm diskem požární odolnost EI 60, průměr kabelu do 21 mm</t>
  </si>
  <si>
    <t>1721817819</t>
  </si>
  <si>
    <t>https://podminky.urs.cz/item/CS_URS_2025_01/741920241</t>
  </si>
  <si>
    <t>741920251</t>
  </si>
  <si>
    <t>Protipožární ucpávky samostatných kabelů prostup stropem, tloušťky do 150 mm tmelem požární odolnost EI 90, průměr kabelu do 21 mm</t>
  </si>
  <si>
    <t>-466083483</t>
  </si>
  <si>
    <t>https://podminky.urs.cz/item/CS_URS_2025_01/741920251</t>
  </si>
  <si>
    <t>-47433006</t>
  </si>
  <si>
    <t>-797333855</t>
  </si>
  <si>
    <t>280238372</t>
  </si>
  <si>
    <t>2023/114-07 - Vedlejší rozpočtové náklady</t>
  </si>
  <si>
    <t xml:space="preserve">    VRN3 - Zařízení staveniště</t>
  </si>
  <si>
    <t xml:space="preserve">    VRN4 - Inženýrská činnost</t>
  </si>
  <si>
    <t xml:space="preserve">    VRN8 - Přesun stavebních kapacit</t>
  </si>
  <si>
    <t>011503000</t>
  </si>
  <si>
    <t>Stavební průzkum</t>
  </si>
  <si>
    <t>2013770074</t>
  </si>
  <si>
    <t>https://podminky.urs.cz/item/CS_URS_2025_01/011503000</t>
  </si>
  <si>
    <t>"vytyčení stávajích sítí"1</t>
  </si>
  <si>
    <t>012103000</t>
  </si>
  <si>
    <t>Přípravné zeměměřičské práce</t>
  </si>
  <si>
    <t>1573650252</t>
  </si>
  <si>
    <t>https://podminky.urs.cz/item/CS_URS_2025_01/012103000</t>
  </si>
  <si>
    <t>013344000</t>
  </si>
  <si>
    <t>Kontrolní rozpočet</t>
  </si>
  <si>
    <t>1447275234</t>
  </si>
  <si>
    <t>https://podminky.urs.cz/item/CS_URS_2025_01/013344000</t>
  </si>
  <si>
    <t>VRN3</t>
  </si>
  <si>
    <t>Zařízení staveniště</t>
  </si>
  <si>
    <t>032103000</t>
  </si>
  <si>
    <t>Náklady na stavební buňky, úpravu stávajících objektů</t>
  </si>
  <si>
    <t>-1581592419</t>
  </si>
  <si>
    <t>https://podminky.urs.cz/item/CS_URS_2025_01/032103000</t>
  </si>
  <si>
    <t>032803000</t>
  </si>
  <si>
    <t>Ostatní vybavení staveniště</t>
  </si>
  <si>
    <t>-325990057</t>
  </si>
  <si>
    <t>https://podminky.urs.cz/item/CS_URS_2025_01/032803000</t>
  </si>
  <si>
    <t>"stav. rozvaděč - pronájem"6</t>
  </si>
  <si>
    <t>033103000</t>
  </si>
  <si>
    <t>Připojení energií pro zařízení staveniště</t>
  </si>
  <si>
    <t>562894310</t>
  </si>
  <si>
    <t>https://podminky.urs.cz/item/CS_URS_2025_01/033103000</t>
  </si>
  <si>
    <t>033203000</t>
  </si>
  <si>
    <t>Spotřeba energií pro zařízení staveniště</t>
  </si>
  <si>
    <t>-1928164288</t>
  </si>
  <si>
    <t>https://podminky.urs.cz/item/CS_URS_2025_01/033203000</t>
  </si>
  <si>
    <t>039103000</t>
  </si>
  <si>
    <t>Rozebrání, bourání a odvoz zařízení staveniště</t>
  </si>
  <si>
    <t>-1471214287</t>
  </si>
  <si>
    <t>https://podminky.urs.cz/item/CS_URS_2025_01/039103000</t>
  </si>
  <si>
    <t>039203000</t>
  </si>
  <si>
    <t>Úprava terénu po zrušení zařízení staveniště</t>
  </si>
  <si>
    <t>-237143128</t>
  </si>
  <si>
    <t>https://podminky.urs.cz/item/CS_URS_2025_01/039203000</t>
  </si>
  <si>
    <t>VRN4</t>
  </si>
  <si>
    <t>Inženýrská činnost</t>
  </si>
  <si>
    <t>041103000</t>
  </si>
  <si>
    <t>Dozor projektanta</t>
  </si>
  <si>
    <t>1237682782</t>
  </si>
  <si>
    <t>https://podminky.urs.cz/item/CS_URS_2025_01/041103000</t>
  </si>
  <si>
    <t>045303000</t>
  </si>
  <si>
    <t>Koordinační činnost</t>
  </si>
  <si>
    <t>-261287221</t>
  </si>
  <si>
    <t>https://podminky.urs.cz/item/CS_URS_2025_01/045303000</t>
  </si>
  <si>
    <t>VRN8</t>
  </si>
  <si>
    <t>Přesun stavebních kapacit</t>
  </si>
  <si>
    <t>081103000</t>
  </si>
  <si>
    <t>Denní doprava pracovníků na pracoviště</t>
  </si>
  <si>
    <t>699861549</t>
  </si>
  <si>
    <t>https://podminky.urs.cz/item/CS_URS_2025_01/081103000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</si>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</sst>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6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941111111" TargetMode="External" /><Relationship Id="rId2" Type="http://schemas.openxmlformats.org/officeDocument/2006/relationships/hyperlink" Target="https://podminky.urs.cz/item/CS_URS_2025_01/941111211" TargetMode="External" /><Relationship Id="rId3" Type="http://schemas.openxmlformats.org/officeDocument/2006/relationships/hyperlink" Target="https://podminky.urs.cz/item/CS_URS_2025_01/941111312" TargetMode="External" /><Relationship Id="rId4" Type="http://schemas.openxmlformats.org/officeDocument/2006/relationships/hyperlink" Target="https://podminky.urs.cz/item/CS_URS_2025_01/941111811" TargetMode="External" /><Relationship Id="rId5" Type="http://schemas.openxmlformats.org/officeDocument/2006/relationships/hyperlink" Target="https://podminky.urs.cz/item/CS_URS_2025_01/944511111" TargetMode="External" /><Relationship Id="rId6" Type="http://schemas.openxmlformats.org/officeDocument/2006/relationships/hyperlink" Target="https://podminky.urs.cz/item/CS_URS_2025_01/944511211" TargetMode="External" /><Relationship Id="rId7" Type="http://schemas.openxmlformats.org/officeDocument/2006/relationships/hyperlink" Target="https://podminky.urs.cz/item/CS_URS_2025_01/962032230" TargetMode="External" /><Relationship Id="rId8" Type="http://schemas.openxmlformats.org/officeDocument/2006/relationships/hyperlink" Target="https://podminky.urs.cz/item/CS_URS_2025_01/962052211" TargetMode="External" /><Relationship Id="rId9" Type="http://schemas.openxmlformats.org/officeDocument/2006/relationships/hyperlink" Target="https://podminky.urs.cz/item/CS_URS_2025_01/962081141" TargetMode="External" /><Relationship Id="rId10" Type="http://schemas.openxmlformats.org/officeDocument/2006/relationships/hyperlink" Target="https://podminky.urs.cz/item/CS_URS_2025_01/963042819" TargetMode="External" /><Relationship Id="rId11" Type="http://schemas.openxmlformats.org/officeDocument/2006/relationships/hyperlink" Target="https://podminky.urs.cz/item/CS_URS_2025_01/963051113" TargetMode="External" /><Relationship Id="rId12" Type="http://schemas.openxmlformats.org/officeDocument/2006/relationships/hyperlink" Target="https://podminky.urs.cz/item/CS_URS_2025_01/964061331" TargetMode="External" /><Relationship Id="rId13" Type="http://schemas.openxmlformats.org/officeDocument/2006/relationships/hyperlink" Target="https://podminky.urs.cz/item/CS_URS_2025_01/964073221" TargetMode="External" /><Relationship Id="rId14" Type="http://schemas.openxmlformats.org/officeDocument/2006/relationships/hyperlink" Target="https://podminky.urs.cz/item/CS_URS_2025_01/965041441" TargetMode="External" /><Relationship Id="rId15" Type="http://schemas.openxmlformats.org/officeDocument/2006/relationships/hyperlink" Target="https://podminky.urs.cz/item/CS_URS_2025_01/965081353" TargetMode="External" /><Relationship Id="rId16" Type="http://schemas.openxmlformats.org/officeDocument/2006/relationships/hyperlink" Target="https://podminky.urs.cz/item/CS_URS_2025_01/965082923" TargetMode="External" /><Relationship Id="rId17" Type="http://schemas.openxmlformats.org/officeDocument/2006/relationships/hyperlink" Target="https://podminky.urs.cz/item/CS_URS_2025_01/966052121" TargetMode="External" /><Relationship Id="rId18" Type="http://schemas.openxmlformats.org/officeDocument/2006/relationships/hyperlink" Target="https://podminky.urs.cz/item/CS_URS_2025_01/966071711" TargetMode="External" /><Relationship Id="rId19" Type="http://schemas.openxmlformats.org/officeDocument/2006/relationships/hyperlink" Target="https://podminky.urs.cz/item/CS_URS_2025_01/966071822" TargetMode="External" /><Relationship Id="rId20" Type="http://schemas.openxmlformats.org/officeDocument/2006/relationships/hyperlink" Target="https://podminky.urs.cz/item/CS_URS_2025_01/968062456" TargetMode="External" /><Relationship Id="rId21" Type="http://schemas.openxmlformats.org/officeDocument/2006/relationships/hyperlink" Target="https://podminky.urs.cz/item/CS_URS_2025_01/968072558" TargetMode="External" /><Relationship Id="rId22" Type="http://schemas.openxmlformats.org/officeDocument/2006/relationships/hyperlink" Target="https://podminky.urs.cz/item/CS_URS_2025_01/968082015" TargetMode="External" /><Relationship Id="rId23" Type="http://schemas.openxmlformats.org/officeDocument/2006/relationships/hyperlink" Target="https://podminky.urs.cz/item/CS_URS_2025_01/968082016" TargetMode="External" /><Relationship Id="rId24" Type="http://schemas.openxmlformats.org/officeDocument/2006/relationships/hyperlink" Target="https://podminky.urs.cz/item/CS_URS_2025_01/968082021" TargetMode="External" /><Relationship Id="rId25" Type="http://schemas.openxmlformats.org/officeDocument/2006/relationships/hyperlink" Target="https://podminky.urs.cz/item/CS_URS_2025_01/968082018" TargetMode="External" /><Relationship Id="rId26" Type="http://schemas.openxmlformats.org/officeDocument/2006/relationships/hyperlink" Target="https://podminky.urs.cz/item/CS_URS_2025_01/971033561" TargetMode="External" /><Relationship Id="rId27" Type="http://schemas.openxmlformats.org/officeDocument/2006/relationships/hyperlink" Target="https://podminky.urs.cz/item/CS_URS_2025_01/978015391" TargetMode="External" /><Relationship Id="rId28" Type="http://schemas.openxmlformats.org/officeDocument/2006/relationships/hyperlink" Target="https://podminky.urs.cz/item/CS_URS_2025_01/978059641" TargetMode="External" /><Relationship Id="rId29" Type="http://schemas.openxmlformats.org/officeDocument/2006/relationships/hyperlink" Target="https://podminky.urs.cz/item/CS_URS_2025_01/993111111" TargetMode="External" /><Relationship Id="rId30" Type="http://schemas.openxmlformats.org/officeDocument/2006/relationships/hyperlink" Target="https://podminky.urs.cz/item/CS_URS_2025_01/997013111" TargetMode="External" /><Relationship Id="rId31" Type="http://schemas.openxmlformats.org/officeDocument/2006/relationships/hyperlink" Target="https://podminky.urs.cz/item/CS_URS_2025_01/997013501" TargetMode="External" /><Relationship Id="rId32" Type="http://schemas.openxmlformats.org/officeDocument/2006/relationships/hyperlink" Target="https://podminky.urs.cz/item/CS_URS_2025_01/997013509" TargetMode="External" /><Relationship Id="rId33" Type="http://schemas.openxmlformats.org/officeDocument/2006/relationships/hyperlink" Target="https://podminky.urs.cz/item/CS_URS_2025_01/997013601" TargetMode="External" /><Relationship Id="rId34" Type="http://schemas.openxmlformats.org/officeDocument/2006/relationships/hyperlink" Target="https://podminky.urs.cz/item/CS_URS_2025_01/997013602" TargetMode="External" /><Relationship Id="rId35" Type="http://schemas.openxmlformats.org/officeDocument/2006/relationships/hyperlink" Target="https://podminky.urs.cz/item/CS_URS_2025_01/997013603" TargetMode="External" /><Relationship Id="rId36" Type="http://schemas.openxmlformats.org/officeDocument/2006/relationships/hyperlink" Target="https://podminky.urs.cz/item/CS_URS_2025_01/997013607" TargetMode="External" /><Relationship Id="rId37" Type="http://schemas.openxmlformats.org/officeDocument/2006/relationships/hyperlink" Target="https://podminky.urs.cz/item/CS_URS_2025_01/997013645" TargetMode="External" /><Relationship Id="rId38" Type="http://schemas.openxmlformats.org/officeDocument/2006/relationships/hyperlink" Target="https://podminky.urs.cz/item/CS_URS_2025_01/997013655" TargetMode="External" /><Relationship Id="rId39" Type="http://schemas.openxmlformats.org/officeDocument/2006/relationships/hyperlink" Target="https://podminky.urs.cz/item/CS_URS_2025_01/997013804" TargetMode="External" /><Relationship Id="rId40" Type="http://schemas.openxmlformats.org/officeDocument/2006/relationships/hyperlink" Target="https://podminky.urs.cz/item/CS_URS_2025_01/997013811" TargetMode="External" /><Relationship Id="rId41" Type="http://schemas.openxmlformats.org/officeDocument/2006/relationships/hyperlink" Target="https://podminky.urs.cz/item/CS_URS_2025_01/997013813" TargetMode="External" /><Relationship Id="rId42" Type="http://schemas.openxmlformats.org/officeDocument/2006/relationships/hyperlink" Target="https://podminky.urs.cz/item/CS_URS_2025_01/712340833" TargetMode="External" /><Relationship Id="rId43" Type="http://schemas.openxmlformats.org/officeDocument/2006/relationships/hyperlink" Target="https://podminky.urs.cz/item/CS_URS_2025_01/712340834" TargetMode="External" /><Relationship Id="rId44" Type="http://schemas.openxmlformats.org/officeDocument/2006/relationships/hyperlink" Target="https://podminky.urs.cz/item/CS_URS_2025_01/741371844" TargetMode="External" /><Relationship Id="rId45" Type="http://schemas.openxmlformats.org/officeDocument/2006/relationships/hyperlink" Target="https://podminky.urs.cz/item/CS_URS_2025_01/741421813" TargetMode="External" /><Relationship Id="rId46" Type="http://schemas.openxmlformats.org/officeDocument/2006/relationships/hyperlink" Target="https://podminky.urs.cz/item/CS_URS_2025_01/741421821" TargetMode="External" /><Relationship Id="rId47" Type="http://schemas.openxmlformats.org/officeDocument/2006/relationships/hyperlink" Target="https://podminky.urs.cz/item/CS_URS_2025_01/751510864" TargetMode="External" /><Relationship Id="rId48" Type="http://schemas.openxmlformats.org/officeDocument/2006/relationships/hyperlink" Target="https://podminky.urs.cz/item/CS_URS_2025_01/751511836" TargetMode="External" /><Relationship Id="rId49" Type="http://schemas.openxmlformats.org/officeDocument/2006/relationships/hyperlink" Target="https://podminky.urs.cz/item/CS_URS_2025_01/751511854" TargetMode="External" /><Relationship Id="rId50" Type="http://schemas.openxmlformats.org/officeDocument/2006/relationships/hyperlink" Target="https://podminky.urs.cz/item/CS_URS_2025_01/751512822" TargetMode="External" /><Relationship Id="rId51" Type="http://schemas.openxmlformats.org/officeDocument/2006/relationships/hyperlink" Target="https://podminky.urs.cz/item/CS_URS_2025_01/751513805" TargetMode="External" /><Relationship Id="rId52" Type="http://schemas.openxmlformats.org/officeDocument/2006/relationships/hyperlink" Target="https://podminky.urs.cz/item/CS_URS_2025_01/761661803" TargetMode="External" /><Relationship Id="rId53" Type="http://schemas.openxmlformats.org/officeDocument/2006/relationships/hyperlink" Target="https://podminky.urs.cz/item/CS_URS_2025_01/762342811" TargetMode="External" /><Relationship Id="rId54" Type="http://schemas.openxmlformats.org/officeDocument/2006/relationships/hyperlink" Target="https://podminky.urs.cz/item/CS_URS_2025_01/764001831" TargetMode="External" /><Relationship Id="rId55" Type="http://schemas.openxmlformats.org/officeDocument/2006/relationships/hyperlink" Target="https://podminky.urs.cz/item/CS_URS_2025_01/764001841" TargetMode="External" /><Relationship Id="rId56" Type="http://schemas.openxmlformats.org/officeDocument/2006/relationships/hyperlink" Target="https://podminky.urs.cz/item/CS_URS_2025_01/764002841" TargetMode="External" /><Relationship Id="rId57" Type="http://schemas.openxmlformats.org/officeDocument/2006/relationships/hyperlink" Target="https://podminky.urs.cz/item/CS_URS_2025_01/764002851" TargetMode="External" /><Relationship Id="rId58" Type="http://schemas.openxmlformats.org/officeDocument/2006/relationships/hyperlink" Target="https://podminky.urs.cz/item/CS_URS_2025_01/764003801" TargetMode="External" /><Relationship Id="rId59" Type="http://schemas.openxmlformats.org/officeDocument/2006/relationships/hyperlink" Target="https://podminky.urs.cz/item/CS_URS_2025_01/765141801" TargetMode="External" /><Relationship Id="rId60" Type="http://schemas.openxmlformats.org/officeDocument/2006/relationships/hyperlink" Target="https://podminky.urs.cz/item/CS_URS_2025_01/766211812" TargetMode="External" /><Relationship Id="rId61" Type="http://schemas.openxmlformats.org/officeDocument/2006/relationships/hyperlink" Target="https://podminky.urs.cz/item/CS_URS_2025_01/766411821" TargetMode="External" /><Relationship Id="rId62" Type="http://schemas.openxmlformats.org/officeDocument/2006/relationships/hyperlink" Target="https://podminky.urs.cz/item/CS_URS_2025_01/766411822" TargetMode="External" /><Relationship Id="rId63" Type="http://schemas.openxmlformats.org/officeDocument/2006/relationships/hyperlink" Target="https://podminky.urs.cz/item/CS_URS_2025_01/767161813" TargetMode="External" /><Relationship Id="rId64" Type="http://schemas.openxmlformats.org/officeDocument/2006/relationships/hyperlink" Target="https://podminky.urs.cz/item/CS_URS_2025_01/767161823" TargetMode="External" /><Relationship Id="rId65" Type="http://schemas.openxmlformats.org/officeDocument/2006/relationships/hyperlink" Target="https://podminky.urs.cz/item/CS_URS_2025_01/767996702" TargetMode="External" /><Relationship Id="rId66" Type="http://schemas.openxmlformats.org/officeDocument/2006/relationships/hyperlink" Target="https://podminky.urs.cz/item/CS_URS_2025_01/HZS2232" TargetMode="External" /><Relationship Id="rId67" Type="http://schemas.openxmlformats.org/officeDocument/2006/relationships/hyperlink" Target="https://podminky.urs.cz/item/CS_URS_2025_01/HZS3212" TargetMode="External" /><Relationship Id="rId6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3" TargetMode="External" /><Relationship Id="rId2" Type="http://schemas.openxmlformats.org/officeDocument/2006/relationships/hyperlink" Target="https://podminky.urs.cz/item/CS_URS_2025_01/113107112" TargetMode="External" /><Relationship Id="rId3" Type="http://schemas.openxmlformats.org/officeDocument/2006/relationships/hyperlink" Target="https://podminky.urs.cz/item/CS_URS_2025_01/119002311" TargetMode="External" /><Relationship Id="rId4" Type="http://schemas.openxmlformats.org/officeDocument/2006/relationships/hyperlink" Target="https://podminky.urs.cz/item/CS_URS_2025_01/119002312" TargetMode="External" /><Relationship Id="rId5" Type="http://schemas.openxmlformats.org/officeDocument/2006/relationships/hyperlink" Target="https://podminky.urs.cz/item/CS_URS_2025_01/119003223" TargetMode="External" /><Relationship Id="rId6" Type="http://schemas.openxmlformats.org/officeDocument/2006/relationships/hyperlink" Target="https://podminky.urs.cz/item/CS_URS_2025_01/119003224" TargetMode="External" /><Relationship Id="rId7" Type="http://schemas.openxmlformats.org/officeDocument/2006/relationships/hyperlink" Target="https://podminky.urs.cz/item/CS_URS_2025_01/121112003" TargetMode="External" /><Relationship Id="rId8" Type="http://schemas.openxmlformats.org/officeDocument/2006/relationships/hyperlink" Target="https://podminky.urs.cz/item/CS_URS_2025_01/122211101" TargetMode="External" /><Relationship Id="rId9" Type="http://schemas.openxmlformats.org/officeDocument/2006/relationships/hyperlink" Target="https://podminky.urs.cz/item/CS_URS_2025_01/122251103" TargetMode="External" /><Relationship Id="rId10" Type="http://schemas.openxmlformats.org/officeDocument/2006/relationships/hyperlink" Target="https://podminky.urs.cz/item/CS_URS_2025_01/133212821" TargetMode="External" /><Relationship Id="rId11" Type="http://schemas.openxmlformats.org/officeDocument/2006/relationships/hyperlink" Target="https://podminky.urs.cz/item/CS_URS_2025_01/162751117" TargetMode="External" /><Relationship Id="rId12" Type="http://schemas.openxmlformats.org/officeDocument/2006/relationships/hyperlink" Target="https://podminky.urs.cz/item/CS_URS_2025_01/162751119" TargetMode="External" /><Relationship Id="rId13" Type="http://schemas.openxmlformats.org/officeDocument/2006/relationships/hyperlink" Target="https://podminky.urs.cz/item/CS_URS_2025_01/167151101" TargetMode="External" /><Relationship Id="rId14" Type="http://schemas.openxmlformats.org/officeDocument/2006/relationships/hyperlink" Target="https://podminky.urs.cz/item/CS_URS_2025_01/171201231" TargetMode="External" /><Relationship Id="rId15" Type="http://schemas.openxmlformats.org/officeDocument/2006/relationships/hyperlink" Target="https://podminky.urs.cz/item/CS_URS_2025_01/171251201" TargetMode="External" /><Relationship Id="rId16" Type="http://schemas.openxmlformats.org/officeDocument/2006/relationships/hyperlink" Target="https://podminky.urs.cz/item/CS_URS_2025_01/174151101" TargetMode="External" /><Relationship Id="rId17" Type="http://schemas.openxmlformats.org/officeDocument/2006/relationships/hyperlink" Target="https://podminky.urs.cz/item/CS_URS_2025_01/181311103" TargetMode="External" /><Relationship Id="rId18" Type="http://schemas.openxmlformats.org/officeDocument/2006/relationships/hyperlink" Target="https://podminky.urs.cz/item/CS_URS_2025_01/181411131" TargetMode="External" /><Relationship Id="rId19" Type="http://schemas.openxmlformats.org/officeDocument/2006/relationships/hyperlink" Target="https://podminky.urs.cz/item/CS_URS_2025_01/181912112" TargetMode="External" /><Relationship Id="rId20" Type="http://schemas.openxmlformats.org/officeDocument/2006/relationships/hyperlink" Target="https://podminky.urs.cz/item/CS_URS_2025_01/183101114" TargetMode="External" /><Relationship Id="rId21" Type="http://schemas.openxmlformats.org/officeDocument/2006/relationships/hyperlink" Target="https://podminky.urs.cz/item/CS_URS_2025_01/184201111" TargetMode="External" /><Relationship Id="rId22" Type="http://schemas.openxmlformats.org/officeDocument/2006/relationships/hyperlink" Target="https://podminky.urs.cz/item/CS_URS_2025_01/273391121" TargetMode="External" /><Relationship Id="rId23" Type="http://schemas.openxmlformats.org/officeDocument/2006/relationships/hyperlink" Target="https://podminky.urs.cz/item/CS_URS_2025_01/275313711" TargetMode="External" /><Relationship Id="rId24" Type="http://schemas.openxmlformats.org/officeDocument/2006/relationships/hyperlink" Target="https://podminky.urs.cz/item/CS_URS_2025_01/275313811" TargetMode="External" /><Relationship Id="rId25" Type="http://schemas.openxmlformats.org/officeDocument/2006/relationships/hyperlink" Target="https://podminky.urs.cz/item/CS_URS_2025_01/275321511" TargetMode="External" /><Relationship Id="rId26" Type="http://schemas.openxmlformats.org/officeDocument/2006/relationships/hyperlink" Target="https://podminky.urs.cz/item/CS_URS_2025_01/275351121" TargetMode="External" /><Relationship Id="rId27" Type="http://schemas.openxmlformats.org/officeDocument/2006/relationships/hyperlink" Target="https://podminky.urs.cz/item/CS_URS_2025_01/275351122" TargetMode="External" /><Relationship Id="rId28" Type="http://schemas.openxmlformats.org/officeDocument/2006/relationships/hyperlink" Target="https://podminky.urs.cz/item/CS_URS_2025_01/275361821" TargetMode="External" /><Relationship Id="rId29" Type="http://schemas.openxmlformats.org/officeDocument/2006/relationships/hyperlink" Target="https://podminky.urs.cz/item/CS_URS_2025_01/310271041" TargetMode="External" /><Relationship Id="rId30" Type="http://schemas.openxmlformats.org/officeDocument/2006/relationships/hyperlink" Target="https://podminky.urs.cz/item/CS_URS_2025_01/311272131" TargetMode="External" /><Relationship Id="rId31" Type="http://schemas.openxmlformats.org/officeDocument/2006/relationships/hyperlink" Target="https://podminky.urs.cz/item/CS_URS_2025_01/317944321" TargetMode="External" /><Relationship Id="rId32" Type="http://schemas.openxmlformats.org/officeDocument/2006/relationships/hyperlink" Target="https://podminky.urs.cz/item/CS_URS_2025_01/317944323" TargetMode="External" /><Relationship Id="rId33" Type="http://schemas.openxmlformats.org/officeDocument/2006/relationships/hyperlink" Target="https://podminky.urs.cz/item/CS_URS_2025_01/338171113" TargetMode="External" /><Relationship Id="rId34" Type="http://schemas.openxmlformats.org/officeDocument/2006/relationships/hyperlink" Target="https://podminky.urs.cz/item/CS_URS_2025_01/346244381" TargetMode="External" /><Relationship Id="rId35" Type="http://schemas.openxmlformats.org/officeDocument/2006/relationships/hyperlink" Target="https://podminky.urs.cz/item/CS_URS_2025_01/348401130" TargetMode="External" /><Relationship Id="rId36" Type="http://schemas.openxmlformats.org/officeDocument/2006/relationships/hyperlink" Target="https://podminky.urs.cz/item/CS_URS_2025_01/348401350" TargetMode="External" /><Relationship Id="rId37" Type="http://schemas.openxmlformats.org/officeDocument/2006/relationships/hyperlink" Target="https://podminky.urs.cz/item/CS_URS_2025_01/417321414" TargetMode="External" /><Relationship Id="rId38" Type="http://schemas.openxmlformats.org/officeDocument/2006/relationships/hyperlink" Target="https://podminky.urs.cz/item/CS_URS_2025_01/417351115" TargetMode="External" /><Relationship Id="rId39" Type="http://schemas.openxmlformats.org/officeDocument/2006/relationships/hyperlink" Target="https://podminky.urs.cz/item/CS_URS_2025_01/417351116" TargetMode="External" /><Relationship Id="rId40" Type="http://schemas.openxmlformats.org/officeDocument/2006/relationships/hyperlink" Target="https://podminky.urs.cz/item/CS_URS_2025_01/417361821" TargetMode="External" /><Relationship Id="rId41" Type="http://schemas.openxmlformats.org/officeDocument/2006/relationships/hyperlink" Target="https://podminky.urs.cz/item/CS_URS_2025_01/451573111" TargetMode="External" /><Relationship Id="rId42" Type="http://schemas.openxmlformats.org/officeDocument/2006/relationships/hyperlink" Target="https://podminky.urs.cz/item/CS_URS_2025_01/566901133" TargetMode="External" /><Relationship Id="rId43" Type="http://schemas.openxmlformats.org/officeDocument/2006/relationships/hyperlink" Target="https://podminky.urs.cz/item/CS_URS_2025_01/596211110" TargetMode="External" /><Relationship Id="rId44" Type="http://schemas.openxmlformats.org/officeDocument/2006/relationships/hyperlink" Target="https://podminky.urs.cz/item/CS_URS_2025_01/619995001" TargetMode="External" /><Relationship Id="rId45" Type="http://schemas.openxmlformats.org/officeDocument/2006/relationships/hyperlink" Target="https://podminky.urs.cz/item/CS_URS_2025_01/622135011" TargetMode="External" /><Relationship Id="rId46" Type="http://schemas.openxmlformats.org/officeDocument/2006/relationships/hyperlink" Target="https://podminky.urs.cz/item/CS_URS_2025_01/622151001" TargetMode="External" /><Relationship Id="rId47" Type="http://schemas.openxmlformats.org/officeDocument/2006/relationships/hyperlink" Target="https://podminky.urs.cz/item/CS_URS_2025_01/622151031" TargetMode="External" /><Relationship Id="rId48" Type="http://schemas.openxmlformats.org/officeDocument/2006/relationships/hyperlink" Target="https://podminky.urs.cz/item/CS_URS_2025_01/622211041" TargetMode="External" /><Relationship Id="rId49" Type="http://schemas.openxmlformats.org/officeDocument/2006/relationships/hyperlink" Target="https://podminky.urs.cz/item/CS_URS_2025_01/622212001" TargetMode="External" /><Relationship Id="rId50" Type="http://schemas.openxmlformats.org/officeDocument/2006/relationships/hyperlink" Target="https://podminky.urs.cz/item/CS_URS_2025_01/622252001" TargetMode="External" /><Relationship Id="rId51" Type="http://schemas.openxmlformats.org/officeDocument/2006/relationships/hyperlink" Target="https://podminky.urs.cz/item/CS_URS_2025_01/622252002" TargetMode="External" /><Relationship Id="rId52" Type="http://schemas.openxmlformats.org/officeDocument/2006/relationships/hyperlink" Target="https://podminky.urs.cz/item/CS_URS_2025_01/622511112" TargetMode="External" /><Relationship Id="rId53" Type="http://schemas.openxmlformats.org/officeDocument/2006/relationships/hyperlink" Target="https://podminky.urs.cz/item/CS_URS_2025_01/622531012" TargetMode="External" /><Relationship Id="rId54" Type="http://schemas.openxmlformats.org/officeDocument/2006/relationships/hyperlink" Target="https://podminky.urs.cz/item/CS_URS_2025_01/622531022" TargetMode="External" /><Relationship Id="rId55" Type="http://schemas.openxmlformats.org/officeDocument/2006/relationships/hyperlink" Target="https://podminky.urs.cz/item/CS_URS_2025_01/629991011" TargetMode="External" /><Relationship Id="rId56" Type="http://schemas.openxmlformats.org/officeDocument/2006/relationships/hyperlink" Target="https://podminky.urs.cz/item/CS_URS_2025_01/629999011" TargetMode="External" /><Relationship Id="rId57" Type="http://schemas.openxmlformats.org/officeDocument/2006/relationships/hyperlink" Target="https://podminky.urs.cz/item/CS_URS_2025_01/631319185" TargetMode="External" /><Relationship Id="rId58" Type="http://schemas.openxmlformats.org/officeDocument/2006/relationships/hyperlink" Target="https://podminky.urs.cz/item/CS_URS_2025_01/631342132" TargetMode="External" /><Relationship Id="rId59" Type="http://schemas.openxmlformats.org/officeDocument/2006/relationships/hyperlink" Target="https://podminky.urs.cz/item/CS_URS_2025_01/631351101" TargetMode="External" /><Relationship Id="rId60" Type="http://schemas.openxmlformats.org/officeDocument/2006/relationships/hyperlink" Target="https://podminky.urs.cz/item/CS_URS_2025_01/631351102" TargetMode="External" /><Relationship Id="rId61" Type="http://schemas.openxmlformats.org/officeDocument/2006/relationships/hyperlink" Target="https://podminky.urs.cz/item/CS_URS_2025_01/637121113" TargetMode="External" /><Relationship Id="rId62" Type="http://schemas.openxmlformats.org/officeDocument/2006/relationships/hyperlink" Target="https://podminky.urs.cz/item/CS_URS_2025_01/637211134" TargetMode="External" /><Relationship Id="rId63" Type="http://schemas.openxmlformats.org/officeDocument/2006/relationships/hyperlink" Target="https://podminky.urs.cz/item/CS_URS_2025_01/637311122" TargetMode="External" /><Relationship Id="rId64" Type="http://schemas.openxmlformats.org/officeDocument/2006/relationships/hyperlink" Target="https://podminky.urs.cz/item/CS_URS_2025_01/871181141" TargetMode="External" /><Relationship Id="rId65" Type="http://schemas.openxmlformats.org/officeDocument/2006/relationships/hyperlink" Target="https://podminky.urs.cz/item/CS_URS_2025_01/877181101" TargetMode="External" /><Relationship Id="rId66" Type="http://schemas.openxmlformats.org/officeDocument/2006/relationships/hyperlink" Target="https://podminky.urs.cz/item/CS_URS_2025_01/879211111" TargetMode="External" /><Relationship Id="rId67" Type="http://schemas.openxmlformats.org/officeDocument/2006/relationships/hyperlink" Target="https://podminky.urs.cz/item/CS_URS_2025_01/879211911" TargetMode="External" /><Relationship Id="rId68" Type="http://schemas.openxmlformats.org/officeDocument/2006/relationships/hyperlink" Target="https://podminky.urs.cz/item/CS_URS_2025_01/892233122" TargetMode="External" /><Relationship Id="rId69" Type="http://schemas.openxmlformats.org/officeDocument/2006/relationships/hyperlink" Target="https://podminky.urs.cz/item/CS_URS_2025_01/892241111" TargetMode="External" /><Relationship Id="rId70" Type="http://schemas.openxmlformats.org/officeDocument/2006/relationships/hyperlink" Target="https://podminky.urs.cz/item/CS_URS_2025_01/899722112" TargetMode="External" /><Relationship Id="rId71" Type="http://schemas.openxmlformats.org/officeDocument/2006/relationships/hyperlink" Target="https://podminky.urs.cz/item/CS_URS_2025_01/919726122" TargetMode="External" /><Relationship Id="rId72" Type="http://schemas.openxmlformats.org/officeDocument/2006/relationships/hyperlink" Target="https://podminky.urs.cz/item/CS_URS_2025_01/935111211" TargetMode="External" /><Relationship Id="rId73" Type="http://schemas.openxmlformats.org/officeDocument/2006/relationships/hyperlink" Target="https://podminky.urs.cz/item/CS_URS_2025_01/941111211" TargetMode="External" /><Relationship Id="rId74" Type="http://schemas.openxmlformats.org/officeDocument/2006/relationships/hyperlink" Target="https://podminky.urs.cz/item/CS_URS_2025_01/941111811" TargetMode="External" /><Relationship Id="rId75" Type="http://schemas.openxmlformats.org/officeDocument/2006/relationships/hyperlink" Target="https://podminky.urs.cz/item/CS_URS_2025_01/944511211" TargetMode="External" /><Relationship Id="rId76" Type="http://schemas.openxmlformats.org/officeDocument/2006/relationships/hyperlink" Target="https://podminky.urs.cz/item/CS_URS_2025_01/944511811" TargetMode="External" /><Relationship Id="rId77" Type="http://schemas.openxmlformats.org/officeDocument/2006/relationships/hyperlink" Target="https://podminky.urs.cz/item/CS_URS_2025_01/944711114" TargetMode="External" /><Relationship Id="rId78" Type="http://schemas.openxmlformats.org/officeDocument/2006/relationships/hyperlink" Target="https://podminky.urs.cz/item/CS_URS_2025_01/944711214" TargetMode="External" /><Relationship Id="rId79" Type="http://schemas.openxmlformats.org/officeDocument/2006/relationships/hyperlink" Target="https://podminky.urs.cz/item/CS_URS_2025_01/944711814" TargetMode="External" /><Relationship Id="rId80" Type="http://schemas.openxmlformats.org/officeDocument/2006/relationships/hyperlink" Target="https://podminky.urs.cz/item/CS_URS_2025_01/952901111" TargetMode="External" /><Relationship Id="rId81" Type="http://schemas.openxmlformats.org/officeDocument/2006/relationships/hyperlink" Target="https://podminky.urs.cz/item/CS_URS_2025_01/953943212" TargetMode="External" /><Relationship Id="rId82" Type="http://schemas.openxmlformats.org/officeDocument/2006/relationships/hyperlink" Target="https://podminky.urs.cz/item/CS_URS_2025_01/953945122" TargetMode="External" /><Relationship Id="rId83" Type="http://schemas.openxmlformats.org/officeDocument/2006/relationships/hyperlink" Target="https://podminky.urs.cz/item/CS_URS_2025_01/953961213" TargetMode="External" /><Relationship Id="rId84" Type="http://schemas.openxmlformats.org/officeDocument/2006/relationships/hyperlink" Target="https://podminky.urs.cz/item/CS_URS_2025_01/953961215" TargetMode="External" /><Relationship Id="rId85" Type="http://schemas.openxmlformats.org/officeDocument/2006/relationships/hyperlink" Target="https://podminky.urs.cz/item/CS_URS_2025_01/953965121" TargetMode="External" /><Relationship Id="rId86" Type="http://schemas.openxmlformats.org/officeDocument/2006/relationships/hyperlink" Target="https://podminky.urs.cz/item/CS_URS_2025_01/953965142" TargetMode="External" /><Relationship Id="rId87" Type="http://schemas.openxmlformats.org/officeDocument/2006/relationships/hyperlink" Target="https://podminky.urs.cz/item/CS_URS_2025_01/953993326" TargetMode="External" /><Relationship Id="rId88" Type="http://schemas.openxmlformats.org/officeDocument/2006/relationships/hyperlink" Target="https://podminky.urs.cz/item/CS_URS_2025_01/977171214" TargetMode="External" /><Relationship Id="rId89" Type="http://schemas.openxmlformats.org/officeDocument/2006/relationships/hyperlink" Target="https://podminky.urs.cz/item/CS_URS_2025_01/977171243" TargetMode="External" /><Relationship Id="rId90" Type="http://schemas.openxmlformats.org/officeDocument/2006/relationships/hyperlink" Target="https://podminky.urs.cz/item/CS_URS_2025_01/977171244" TargetMode="External" /><Relationship Id="rId91" Type="http://schemas.openxmlformats.org/officeDocument/2006/relationships/hyperlink" Target="https://podminky.urs.cz/item/CS_URS_2025_01/979054451" TargetMode="External" /><Relationship Id="rId92" Type="http://schemas.openxmlformats.org/officeDocument/2006/relationships/hyperlink" Target="https://podminky.urs.cz/item/CS_URS_2025_01/998011001" TargetMode="External" /><Relationship Id="rId93" Type="http://schemas.openxmlformats.org/officeDocument/2006/relationships/hyperlink" Target="https://podminky.urs.cz/item/CS_URS_2025_01/711112001" TargetMode="External" /><Relationship Id="rId94" Type="http://schemas.openxmlformats.org/officeDocument/2006/relationships/hyperlink" Target="https://podminky.urs.cz/item/CS_URS_2025_01/711142559" TargetMode="External" /><Relationship Id="rId95" Type="http://schemas.openxmlformats.org/officeDocument/2006/relationships/hyperlink" Target="https://podminky.urs.cz/item/CS_URS_2025_01/711161212" TargetMode="External" /><Relationship Id="rId96" Type="http://schemas.openxmlformats.org/officeDocument/2006/relationships/hyperlink" Target="https://podminky.urs.cz/item/CS_URS_2025_01/711161212" TargetMode="External" /><Relationship Id="rId97" Type="http://schemas.openxmlformats.org/officeDocument/2006/relationships/hyperlink" Target="https://podminky.urs.cz/item/CS_URS_2025_01/711161384" TargetMode="External" /><Relationship Id="rId98" Type="http://schemas.openxmlformats.org/officeDocument/2006/relationships/hyperlink" Target="https://podminky.urs.cz/item/CS_URS_2025_01/711161386" TargetMode="External" /><Relationship Id="rId99" Type="http://schemas.openxmlformats.org/officeDocument/2006/relationships/hyperlink" Target="https://podminky.urs.cz/item/CS_URS_2025_01/998711201" TargetMode="External" /><Relationship Id="rId100" Type="http://schemas.openxmlformats.org/officeDocument/2006/relationships/hyperlink" Target="https://podminky.urs.cz/item/CS_URS_2025_01/712311101" TargetMode="External" /><Relationship Id="rId101" Type="http://schemas.openxmlformats.org/officeDocument/2006/relationships/hyperlink" Target="https://podminky.urs.cz/item/CS_URS_2025_01/712341559" TargetMode="External" /><Relationship Id="rId102" Type="http://schemas.openxmlformats.org/officeDocument/2006/relationships/hyperlink" Target="https://podminky.urs.cz/item/CS_URS_2025_01/712361705" TargetMode="External" /><Relationship Id="rId103" Type="http://schemas.openxmlformats.org/officeDocument/2006/relationships/hyperlink" Target="https://podminky.urs.cz/item/CS_URS_2025_01/712363063" TargetMode="External" /><Relationship Id="rId104" Type="http://schemas.openxmlformats.org/officeDocument/2006/relationships/hyperlink" Target="https://podminky.urs.cz/item/CS_URS_2025_01/712363115" TargetMode="External" /><Relationship Id="rId105" Type="http://schemas.openxmlformats.org/officeDocument/2006/relationships/hyperlink" Target="https://podminky.urs.cz/item/CS_URS_2025_01/712363122" TargetMode="External" /><Relationship Id="rId106" Type="http://schemas.openxmlformats.org/officeDocument/2006/relationships/hyperlink" Target="https://podminky.urs.cz/item/CS_URS_2025_01/712363201" TargetMode="External" /><Relationship Id="rId107" Type="http://schemas.openxmlformats.org/officeDocument/2006/relationships/hyperlink" Target="https://podminky.urs.cz/item/CS_URS_2025_01/712391171" TargetMode="External" /><Relationship Id="rId108" Type="http://schemas.openxmlformats.org/officeDocument/2006/relationships/hyperlink" Target="https://podminky.urs.cz/item/CS_URS_2025_01/712391181" TargetMode="External" /><Relationship Id="rId109" Type="http://schemas.openxmlformats.org/officeDocument/2006/relationships/hyperlink" Target="https://podminky.urs.cz/item/CS_URS_2025_01/712998111" TargetMode="External" /><Relationship Id="rId110" Type="http://schemas.openxmlformats.org/officeDocument/2006/relationships/hyperlink" Target="https://podminky.urs.cz/item/CS_URS_2025_01/998712201" TargetMode="External" /><Relationship Id="rId111" Type="http://schemas.openxmlformats.org/officeDocument/2006/relationships/hyperlink" Target="https://podminky.urs.cz/item/CS_URS_2025_01/713141152" TargetMode="External" /><Relationship Id="rId112" Type="http://schemas.openxmlformats.org/officeDocument/2006/relationships/hyperlink" Target="https://podminky.urs.cz/item/CS_URS_2025_01/713141152" TargetMode="External" /><Relationship Id="rId113" Type="http://schemas.openxmlformats.org/officeDocument/2006/relationships/hyperlink" Target="https://podminky.urs.cz/item/CS_URS_2025_01/998713201" TargetMode="External" /><Relationship Id="rId114" Type="http://schemas.openxmlformats.org/officeDocument/2006/relationships/hyperlink" Target="https://podminky.urs.cz/item/CS_URS_2025_01/761661031" TargetMode="External" /><Relationship Id="rId115" Type="http://schemas.openxmlformats.org/officeDocument/2006/relationships/hyperlink" Target="https://podminky.urs.cz/item/CS_URS_2025_01/998761201" TargetMode="External" /><Relationship Id="rId116" Type="http://schemas.openxmlformats.org/officeDocument/2006/relationships/hyperlink" Target="https://podminky.urs.cz/item/CS_URS_2025_01/762341670" TargetMode="External" /><Relationship Id="rId117" Type="http://schemas.openxmlformats.org/officeDocument/2006/relationships/hyperlink" Target="https://podminky.urs.cz/item/CS_URS_2025_01/762395000" TargetMode="External" /><Relationship Id="rId118" Type="http://schemas.openxmlformats.org/officeDocument/2006/relationships/hyperlink" Target="https://podminky.urs.cz/item/CS_URS_2025_01/998762201" TargetMode="External" /><Relationship Id="rId119" Type="http://schemas.openxmlformats.org/officeDocument/2006/relationships/hyperlink" Target="https://podminky.urs.cz/item/CS_URS_2025_01/764215606" TargetMode="External" /><Relationship Id="rId120" Type="http://schemas.openxmlformats.org/officeDocument/2006/relationships/hyperlink" Target="https://podminky.urs.cz/item/CS_URS_2025_01/764216604" TargetMode="External" /><Relationship Id="rId121" Type="http://schemas.openxmlformats.org/officeDocument/2006/relationships/hyperlink" Target="https://podminky.urs.cz/item/CS_URS_2025_01/764315601" TargetMode="External" /><Relationship Id="rId122" Type="http://schemas.openxmlformats.org/officeDocument/2006/relationships/hyperlink" Target="https://podminky.urs.cz/item/CS_URS_2025_01/764315602" TargetMode="External" /><Relationship Id="rId123" Type="http://schemas.openxmlformats.org/officeDocument/2006/relationships/hyperlink" Target="https://podminky.urs.cz/item/CS_URS_2025_01/764315603" TargetMode="External" /><Relationship Id="rId124" Type="http://schemas.openxmlformats.org/officeDocument/2006/relationships/hyperlink" Target="https://podminky.urs.cz/item/CS_URS_2025_01/764315604" TargetMode="External" /><Relationship Id="rId125" Type="http://schemas.openxmlformats.org/officeDocument/2006/relationships/hyperlink" Target="https://podminky.urs.cz/item/CS_URS_2025_01/764511601" TargetMode="External" /><Relationship Id="rId126" Type="http://schemas.openxmlformats.org/officeDocument/2006/relationships/hyperlink" Target="https://podminky.urs.cz/item/CS_URS_2025_01/764511602" TargetMode="External" /><Relationship Id="rId127" Type="http://schemas.openxmlformats.org/officeDocument/2006/relationships/hyperlink" Target="https://podminky.urs.cz/item/CS_URS_2025_01/764511643" TargetMode="External" /><Relationship Id="rId128" Type="http://schemas.openxmlformats.org/officeDocument/2006/relationships/hyperlink" Target="https://podminky.urs.cz/item/CS_URS_2025_01/764518623" TargetMode="External" /><Relationship Id="rId129" Type="http://schemas.openxmlformats.org/officeDocument/2006/relationships/hyperlink" Target="https://podminky.urs.cz/item/CS_URS_2025_01/764561407" TargetMode="External" /><Relationship Id="rId130" Type="http://schemas.openxmlformats.org/officeDocument/2006/relationships/hyperlink" Target="https://podminky.urs.cz/item/CS_URS_2025_01/764561457" TargetMode="External" /><Relationship Id="rId131" Type="http://schemas.openxmlformats.org/officeDocument/2006/relationships/hyperlink" Target="https://podminky.urs.cz/item/CS_URS_2025_01/764568621" TargetMode="External" /><Relationship Id="rId132" Type="http://schemas.openxmlformats.org/officeDocument/2006/relationships/hyperlink" Target="https://podminky.urs.cz/item/CS_URS_2025_01/998764201" TargetMode="External" /><Relationship Id="rId133" Type="http://schemas.openxmlformats.org/officeDocument/2006/relationships/hyperlink" Target="https://podminky.urs.cz/item/CS_URS_2025_01/766211611" TargetMode="External" /><Relationship Id="rId134" Type="http://schemas.openxmlformats.org/officeDocument/2006/relationships/hyperlink" Target="https://podminky.urs.cz/item/CS_URS_2025_01/766412223" TargetMode="External" /><Relationship Id="rId135" Type="http://schemas.openxmlformats.org/officeDocument/2006/relationships/hyperlink" Target="https://podminky.urs.cz/item/CS_URS_2025_01/766417211" TargetMode="External" /><Relationship Id="rId136" Type="http://schemas.openxmlformats.org/officeDocument/2006/relationships/hyperlink" Target="https://podminky.urs.cz/item/CS_URS_2025_01/766622131" TargetMode="External" /><Relationship Id="rId137" Type="http://schemas.openxmlformats.org/officeDocument/2006/relationships/hyperlink" Target="https://podminky.urs.cz/item/CS_URS_2025_01/766622132" TargetMode="External" /><Relationship Id="rId138" Type="http://schemas.openxmlformats.org/officeDocument/2006/relationships/hyperlink" Target="https://podminky.urs.cz/item/CS_URS_2025_01/766660411" TargetMode="External" /><Relationship Id="rId139" Type="http://schemas.openxmlformats.org/officeDocument/2006/relationships/hyperlink" Target="https://podminky.urs.cz/item/CS_URS_2025_01/766660451" TargetMode="External" /><Relationship Id="rId140" Type="http://schemas.openxmlformats.org/officeDocument/2006/relationships/hyperlink" Target="https://podminky.urs.cz/item/CS_URS_2025_01/766660461" TargetMode="External" /><Relationship Id="rId141" Type="http://schemas.openxmlformats.org/officeDocument/2006/relationships/hyperlink" Target="https://podminky.urs.cz/item/CS_URS_2025_01/766691510" TargetMode="External" /><Relationship Id="rId142" Type="http://schemas.openxmlformats.org/officeDocument/2006/relationships/hyperlink" Target="https://podminky.urs.cz/item/CS_URS_2025_01/766694126" TargetMode="External" /><Relationship Id="rId143" Type="http://schemas.openxmlformats.org/officeDocument/2006/relationships/hyperlink" Target="https://podminky.urs.cz/item/CS_URS_2025_01/998766201" TargetMode="External" /><Relationship Id="rId144" Type="http://schemas.openxmlformats.org/officeDocument/2006/relationships/hyperlink" Target="https://podminky.urs.cz/item/CS_URS_2025_01/767163111" TargetMode="External" /><Relationship Id="rId145" Type="http://schemas.openxmlformats.org/officeDocument/2006/relationships/hyperlink" Target="https://podminky.urs.cz/item/CS_URS_2025_01/767223212" TargetMode="External" /><Relationship Id="rId146" Type="http://schemas.openxmlformats.org/officeDocument/2006/relationships/hyperlink" Target="https://podminky.urs.cz/item/CS_URS_2025_01/767210113" TargetMode="External" /><Relationship Id="rId147" Type="http://schemas.openxmlformats.org/officeDocument/2006/relationships/hyperlink" Target="https://podminky.urs.cz/item/CS_URS_2025_01/767391207" TargetMode="External" /><Relationship Id="rId148" Type="http://schemas.openxmlformats.org/officeDocument/2006/relationships/hyperlink" Target="https://podminky.urs.cz/item/CS_URS_2023_02/767391209" TargetMode="External" /><Relationship Id="rId149" Type="http://schemas.openxmlformats.org/officeDocument/2006/relationships/hyperlink" Target="https://podminky.urs.cz/item/CS_URS_2025_01/767391235" TargetMode="External" /><Relationship Id="rId150" Type="http://schemas.openxmlformats.org/officeDocument/2006/relationships/hyperlink" Target="https://podminky.urs.cz/item/CS_URS_2025_01/767590124" TargetMode="External" /><Relationship Id="rId151" Type="http://schemas.openxmlformats.org/officeDocument/2006/relationships/hyperlink" Target="https://podminky.urs.cz/item/CS_URS_2025_01/767590192" TargetMode="External" /><Relationship Id="rId152" Type="http://schemas.openxmlformats.org/officeDocument/2006/relationships/hyperlink" Target="https://podminky.urs.cz/item/CS_URS_2025_01/767995111" TargetMode="External" /><Relationship Id="rId153" Type="http://schemas.openxmlformats.org/officeDocument/2006/relationships/hyperlink" Target="https://podminky.urs.cz/item/CS_URS_2025_01/998767201" TargetMode="External" /><Relationship Id="rId154" Type="http://schemas.openxmlformats.org/officeDocument/2006/relationships/hyperlink" Target="https://podminky.urs.cz/item/CS_URS_2025_01/783301303" TargetMode="External" /><Relationship Id="rId155" Type="http://schemas.openxmlformats.org/officeDocument/2006/relationships/hyperlink" Target="https://podminky.urs.cz/item/CS_URS_2025_01/783301311" TargetMode="External" /><Relationship Id="rId156" Type="http://schemas.openxmlformats.org/officeDocument/2006/relationships/hyperlink" Target="https://podminky.urs.cz/item/CS_URS_2025_01/783314201" TargetMode="External" /><Relationship Id="rId157" Type="http://schemas.openxmlformats.org/officeDocument/2006/relationships/hyperlink" Target="https://podminky.urs.cz/item/CS_URS_2025_01/783317101" TargetMode="External" /><Relationship Id="rId158" Type="http://schemas.openxmlformats.org/officeDocument/2006/relationships/hyperlink" Target="https://podminky.urs.cz/item/CS_URS_2025_01/784171101" TargetMode="External" /><Relationship Id="rId159" Type="http://schemas.openxmlformats.org/officeDocument/2006/relationships/hyperlink" Target="https://podminky.urs.cz/item/CS_URS_2025_01/784171111" TargetMode="External" /><Relationship Id="rId160" Type="http://schemas.openxmlformats.org/officeDocument/2006/relationships/hyperlink" Target="https://podminky.urs.cz/item/CS_URS_2025_01/784181101" TargetMode="External" /><Relationship Id="rId161" Type="http://schemas.openxmlformats.org/officeDocument/2006/relationships/hyperlink" Target="https://podminky.urs.cz/item/CS_URS_2025_01/784191001" TargetMode="External" /><Relationship Id="rId162" Type="http://schemas.openxmlformats.org/officeDocument/2006/relationships/hyperlink" Target="https://podminky.urs.cz/item/CS_URS_2025_01/784191007" TargetMode="External" /><Relationship Id="rId163" Type="http://schemas.openxmlformats.org/officeDocument/2006/relationships/hyperlink" Target="https://podminky.urs.cz/item/CS_URS_2025_01/784211111" TargetMode="External" /><Relationship Id="rId164" Type="http://schemas.openxmlformats.org/officeDocument/2006/relationships/hyperlink" Target="https://podminky.urs.cz/item/CS_URS_2025_01/460161172" TargetMode="External" /><Relationship Id="rId165" Type="http://schemas.openxmlformats.org/officeDocument/2006/relationships/hyperlink" Target="https://podminky.urs.cz/item/CS_URS_2025_01/460241111" TargetMode="External" /><Relationship Id="rId166" Type="http://schemas.openxmlformats.org/officeDocument/2006/relationships/hyperlink" Target="https://podminky.urs.cz/item/CS_URS_2025_01/460242111" TargetMode="External" /><Relationship Id="rId167" Type="http://schemas.openxmlformats.org/officeDocument/2006/relationships/hyperlink" Target="https://podminky.urs.cz/item/CS_URS_2025_01/460242211" TargetMode="External" /><Relationship Id="rId168" Type="http://schemas.openxmlformats.org/officeDocument/2006/relationships/hyperlink" Target="https://podminky.urs.cz/item/CS_URS_2025_01/460281111" TargetMode="External" /><Relationship Id="rId169" Type="http://schemas.openxmlformats.org/officeDocument/2006/relationships/hyperlink" Target="https://podminky.urs.cz/item/CS_URS_2025_01/460281121" TargetMode="External" /><Relationship Id="rId170" Type="http://schemas.openxmlformats.org/officeDocument/2006/relationships/hyperlink" Target="https://podminky.urs.cz/item/CS_URS_2025_01/460451182" TargetMode="External" /><Relationship Id="rId171" Type="http://schemas.openxmlformats.org/officeDocument/2006/relationships/hyperlink" Target="https://podminky.urs.cz/item/CS_URS_2025_01/460661112" TargetMode="External" /><Relationship Id="rId172" Type="http://schemas.openxmlformats.org/officeDocument/2006/relationships/hyperlink" Target="https://podminky.urs.cz/item/CS_URS_2025_01/460671112" TargetMode="External" /><Relationship Id="rId173" Type="http://schemas.openxmlformats.org/officeDocument/2006/relationships/hyperlink" Target="https://podminky.urs.cz/item/CS_URS_2025_01/460903212" TargetMode="External" /><Relationship Id="rId174" Type="http://schemas.openxmlformats.org/officeDocument/2006/relationships/hyperlink" Target="https://podminky.urs.cz/item/CS_URS_2025_01/469981111" TargetMode="External" /><Relationship Id="rId17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612325222" TargetMode="External" /><Relationship Id="rId2" Type="http://schemas.openxmlformats.org/officeDocument/2006/relationships/hyperlink" Target="https://podminky.urs.cz/item/CS_URS_2025_01/619991001" TargetMode="External" /><Relationship Id="rId3" Type="http://schemas.openxmlformats.org/officeDocument/2006/relationships/hyperlink" Target="https://podminky.urs.cz/item/CS_URS_2025_01/945421110" TargetMode="External" /><Relationship Id="rId4" Type="http://schemas.openxmlformats.org/officeDocument/2006/relationships/hyperlink" Target="https://podminky.urs.cz/item/CS_URS_2025_01/952901111" TargetMode="External" /><Relationship Id="rId5" Type="http://schemas.openxmlformats.org/officeDocument/2006/relationships/hyperlink" Target="https://podminky.urs.cz/item/CS_URS_2025_01/977151117" TargetMode="External" /><Relationship Id="rId6" Type="http://schemas.openxmlformats.org/officeDocument/2006/relationships/hyperlink" Target="https://podminky.urs.cz/item/CS_URS_2025_01/997013111" TargetMode="External" /><Relationship Id="rId7" Type="http://schemas.openxmlformats.org/officeDocument/2006/relationships/hyperlink" Target="https://podminky.urs.cz/item/CS_URS_2025_01/997013501" TargetMode="External" /><Relationship Id="rId8" Type="http://schemas.openxmlformats.org/officeDocument/2006/relationships/hyperlink" Target="https://podminky.urs.cz/item/CS_URS_2025_01/997013509" TargetMode="External" /><Relationship Id="rId9" Type="http://schemas.openxmlformats.org/officeDocument/2006/relationships/hyperlink" Target="https://podminky.urs.cz/item/CS_URS_2025_01/997013631" TargetMode="External" /><Relationship Id="rId10" Type="http://schemas.openxmlformats.org/officeDocument/2006/relationships/hyperlink" Target="https://podminky.urs.cz/item/CS_URS_2025_01/998011001" TargetMode="External" /><Relationship Id="rId11" Type="http://schemas.openxmlformats.org/officeDocument/2006/relationships/hyperlink" Target="https://podminky.urs.cz/item/CS_URS_2025_01/741110312" TargetMode="External" /><Relationship Id="rId12" Type="http://schemas.openxmlformats.org/officeDocument/2006/relationships/hyperlink" Target="https://podminky.urs.cz/item/CS_URS_2025_01/998741201" TargetMode="External" /><Relationship Id="rId13" Type="http://schemas.openxmlformats.org/officeDocument/2006/relationships/hyperlink" Target="https://podminky.urs.cz/item/CS_URS_2025_01/751311096-1" TargetMode="External" /><Relationship Id="rId14" Type="http://schemas.openxmlformats.org/officeDocument/2006/relationships/hyperlink" Target="https://podminky.urs.cz/item/CS_URS_2025_01/751344125" TargetMode="External" /><Relationship Id="rId15" Type="http://schemas.openxmlformats.org/officeDocument/2006/relationships/hyperlink" Target="https://podminky.urs.cz/item/CS_URS_2025_01/751510864" TargetMode="External" /><Relationship Id="rId16" Type="http://schemas.openxmlformats.org/officeDocument/2006/relationships/hyperlink" Target="https://podminky.urs.cz/item/CS_URS_2025_01/751511026" TargetMode="External" /><Relationship Id="rId17" Type="http://schemas.openxmlformats.org/officeDocument/2006/relationships/hyperlink" Target="https://podminky.urs.cz/item/CS_URS_2025_01/751514775" TargetMode="External" /><Relationship Id="rId18" Type="http://schemas.openxmlformats.org/officeDocument/2006/relationships/hyperlink" Target="https://podminky.urs.cz/item/CS_URS_2025_01/751514776" TargetMode="External" /><Relationship Id="rId19" Type="http://schemas.openxmlformats.org/officeDocument/2006/relationships/hyperlink" Target="https://podminky.urs.cz/item/CS_URS_2025_01/751571039" TargetMode="External" /><Relationship Id="rId20" Type="http://schemas.openxmlformats.org/officeDocument/2006/relationships/hyperlink" Target="https://podminky.urs.cz/item/CS_URS_2025_01/751571045-1" TargetMode="External" /><Relationship Id="rId21" Type="http://schemas.openxmlformats.org/officeDocument/2006/relationships/hyperlink" Target="https://podminky.urs.cz/item/CS_URS_2025_01/751581319" TargetMode="External" /><Relationship Id="rId22" Type="http://schemas.openxmlformats.org/officeDocument/2006/relationships/hyperlink" Target="https://podminky.urs.cz/item/CS_URS_2025_01/751611817" TargetMode="External" /><Relationship Id="rId23" Type="http://schemas.openxmlformats.org/officeDocument/2006/relationships/hyperlink" Target="https://podminky.urs.cz/item/CS_URS_2025_01/751612117" TargetMode="External" /><Relationship Id="rId24" Type="http://schemas.openxmlformats.org/officeDocument/2006/relationships/hyperlink" Target="https://podminky.urs.cz/item/CS_URS_2025_01/751613112" TargetMode="External" /><Relationship Id="rId25" Type="http://schemas.openxmlformats.org/officeDocument/2006/relationships/hyperlink" Target="https://podminky.urs.cz/item/CS_URS_2025_01/751613114" TargetMode="External" /><Relationship Id="rId26" Type="http://schemas.openxmlformats.org/officeDocument/2006/relationships/hyperlink" Target="https://podminky.urs.cz/item/CS_URS_2025_01/751614111-1" TargetMode="External" /><Relationship Id="rId27" Type="http://schemas.openxmlformats.org/officeDocument/2006/relationships/hyperlink" Target="https://podminky.urs.cz/item/CS_URS_2025_01/751614130" TargetMode="External" /><Relationship Id="rId28" Type="http://schemas.openxmlformats.org/officeDocument/2006/relationships/hyperlink" Target="https://podminky.urs.cz/item/CS_URS_2025_01/751691111-1" TargetMode="External" /><Relationship Id="rId29" Type="http://schemas.openxmlformats.org/officeDocument/2006/relationships/hyperlink" Target="https://podminky.urs.cz/item/CS_URS_2025_01/751721117-1" TargetMode="External" /><Relationship Id="rId30" Type="http://schemas.openxmlformats.org/officeDocument/2006/relationships/hyperlink" Target="https://podminky.urs.cz/item/CS_URS_2025_01/751791116" TargetMode="External" /><Relationship Id="rId31" Type="http://schemas.openxmlformats.org/officeDocument/2006/relationships/hyperlink" Target="https://podminky.urs.cz/item/CS_URS_2025_01/751791177" TargetMode="External" /><Relationship Id="rId32" Type="http://schemas.openxmlformats.org/officeDocument/2006/relationships/hyperlink" Target="https://podminky.urs.cz/item/CS_URS_2025_01/751791184" TargetMode="External" /><Relationship Id="rId33" Type="http://schemas.openxmlformats.org/officeDocument/2006/relationships/hyperlink" Target="https://podminky.urs.cz/item/CS_URS_2025_01/751791301" TargetMode="External" /><Relationship Id="rId34" Type="http://schemas.openxmlformats.org/officeDocument/2006/relationships/hyperlink" Target="https://podminky.urs.cz/item/CS_URS_2025_01/751792009-1" TargetMode="External" /><Relationship Id="rId35" Type="http://schemas.openxmlformats.org/officeDocument/2006/relationships/hyperlink" Target="https://podminky.urs.cz/item/CS_URS_2025_01/751793001-1" TargetMode="External" /><Relationship Id="rId36" Type="http://schemas.openxmlformats.org/officeDocument/2006/relationships/hyperlink" Target="https://podminky.urs.cz/item/CS_URS_2025_01/998751201" TargetMode="External" /><Relationship Id="rId37" Type="http://schemas.openxmlformats.org/officeDocument/2006/relationships/hyperlink" Target="https://podminky.urs.cz/item/CS_URS_2025_01/HZS2212" TargetMode="External" /><Relationship Id="rId38" Type="http://schemas.openxmlformats.org/officeDocument/2006/relationships/hyperlink" Target="https://podminky.urs.cz/item/CS_URS_2025_01/HZS2491" TargetMode="External" /><Relationship Id="rId39" Type="http://schemas.openxmlformats.org/officeDocument/2006/relationships/hyperlink" Target="https://podminky.urs.cz/item/CS_URS_2025_01/HZS3212" TargetMode="External" /><Relationship Id="rId40" Type="http://schemas.openxmlformats.org/officeDocument/2006/relationships/hyperlink" Target="https://podminky.urs.cz/item/CS_URS_2025_01/HZS4212" TargetMode="External" /><Relationship Id="rId41" Type="http://schemas.openxmlformats.org/officeDocument/2006/relationships/hyperlink" Target="https://podminky.urs.cz/item/CS_URS_2025_01/013254000" TargetMode="External" /><Relationship Id="rId42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612325222" TargetMode="External" /><Relationship Id="rId2" Type="http://schemas.openxmlformats.org/officeDocument/2006/relationships/hyperlink" Target="https://podminky.urs.cz/item/CS_URS_2025_01/945421110" TargetMode="External" /><Relationship Id="rId3" Type="http://schemas.openxmlformats.org/officeDocument/2006/relationships/hyperlink" Target="https://podminky.urs.cz/item/CS_URS_2025_01/977151117" TargetMode="External" /><Relationship Id="rId4" Type="http://schemas.openxmlformats.org/officeDocument/2006/relationships/hyperlink" Target="https://podminky.urs.cz/item/CS_URS_2025_01/997013111" TargetMode="External" /><Relationship Id="rId5" Type="http://schemas.openxmlformats.org/officeDocument/2006/relationships/hyperlink" Target="https://podminky.urs.cz/item/CS_URS_2025_01/997013501" TargetMode="External" /><Relationship Id="rId6" Type="http://schemas.openxmlformats.org/officeDocument/2006/relationships/hyperlink" Target="https://podminky.urs.cz/item/CS_URS_2025_01/997013509" TargetMode="External" /><Relationship Id="rId7" Type="http://schemas.openxmlformats.org/officeDocument/2006/relationships/hyperlink" Target="https://podminky.urs.cz/item/CS_URS_2025_01/997013631" TargetMode="External" /><Relationship Id="rId8" Type="http://schemas.openxmlformats.org/officeDocument/2006/relationships/hyperlink" Target="https://podminky.urs.cz/item/CS_URS_2025_01/998011001" TargetMode="External" /><Relationship Id="rId9" Type="http://schemas.openxmlformats.org/officeDocument/2006/relationships/hyperlink" Target="https://podminky.urs.cz/item/CS_URS_2025_01/713421321" TargetMode="External" /><Relationship Id="rId10" Type="http://schemas.openxmlformats.org/officeDocument/2006/relationships/hyperlink" Target="https://podminky.urs.cz/item/CS_URS_2025_01/998713201" TargetMode="External" /><Relationship Id="rId11" Type="http://schemas.openxmlformats.org/officeDocument/2006/relationships/hyperlink" Target="https://podminky.urs.cz/item/CS_URS_2025_01/731200823" TargetMode="External" /><Relationship Id="rId12" Type="http://schemas.openxmlformats.org/officeDocument/2006/relationships/hyperlink" Target="https://podminky.urs.cz/item/CS_URS_2025_01/731202810" TargetMode="External" /><Relationship Id="rId13" Type="http://schemas.openxmlformats.org/officeDocument/2006/relationships/hyperlink" Target="https://podminky.urs.cz/item/CS_URS_2025_01/731391821" TargetMode="External" /><Relationship Id="rId14" Type="http://schemas.openxmlformats.org/officeDocument/2006/relationships/hyperlink" Target="https://podminky.urs.cz/item/CS_URS_2025_01/732199100" TargetMode="External" /><Relationship Id="rId15" Type="http://schemas.openxmlformats.org/officeDocument/2006/relationships/hyperlink" Target="https://podminky.urs.cz/item/CS_URS_2025_01/732294118" TargetMode="External" /><Relationship Id="rId16" Type="http://schemas.openxmlformats.org/officeDocument/2006/relationships/hyperlink" Target="https://podminky.urs.cz/item/CS_URS_2025_01/732331612" TargetMode="External" /><Relationship Id="rId17" Type="http://schemas.openxmlformats.org/officeDocument/2006/relationships/hyperlink" Target="https://podminky.urs.cz/item/CS_URS_2025_01/732331617" TargetMode="External" /><Relationship Id="rId18" Type="http://schemas.openxmlformats.org/officeDocument/2006/relationships/hyperlink" Target="https://podminky.urs.cz/item/CS_URS_2025_01/732331634" TargetMode="External" /><Relationship Id="rId19" Type="http://schemas.openxmlformats.org/officeDocument/2006/relationships/hyperlink" Target="https://podminky.urs.cz/item/CS_URS_2025_01/732421453" TargetMode="External" /><Relationship Id="rId20" Type="http://schemas.openxmlformats.org/officeDocument/2006/relationships/hyperlink" Target="https://podminky.urs.cz/item/CS_URS_2025_01/732522003" TargetMode="External" /><Relationship Id="rId21" Type="http://schemas.openxmlformats.org/officeDocument/2006/relationships/hyperlink" Target="https://podminky.urs.cz/item/CS_URS_2025_01/732522142" TargetMode="External" /><Relationship Id="rId22" Type="http://schemas.openxmlformats.org/officeDocument/2006/relationships/hyperlink" Target="https://podminky.urs.cz/item/CS_URS_2025_01/732523103" TargetMode="External" /><Relationship Id="rId23" Type="http://schemas.openxmlformats.org/officeDocument/2006/relationships/hyperlink" Target="https://podminky.urs.cz/item/CS_URS_2025_01/732525112" TargetMode="External" /><Relationship Id="rId24" Type="http://schemas.openxmlformats.org/officeDocument/2006/relationships/hyperlink" Target="https://podminky.urs.cz/item/CS_URS_2025_01/998732201" TargetMode="External" /><Relationship Id="rId25" Type="http://schemas.openxmlformats.org/officeDocument/2006/relationships/hyperlink" Target="https://podminky.urs.cz/item/CS_URS_2025_01/733222304" TargetMode="External" /><Relationship Id="rId26" Type="http://schemas.openxmlformats.org/officeDocument/2006/relationships/hyperlink" Target="https://podminky.urs.cz/item/CS_URS_2025_01/733223304" TargetMode="External" /><Relationship Id="rId27" Type="http://schemas.openxmlformats.org/officeDocument/2006/relationships/hyperlink" Target="https://podminky.urs.cz/item/CS_URS_2025_01/733223305" TargetMode="External" /><Relationship Id="rId28" Type="http://schemas.openxmlformats.org/officeDocument/2006/relationships/hyperlink" Target="https://podminky.urs.cz/item/CS_URS_2025_01/733223306" TargetMode="External" /><Relationship Id="rId29" Type="http://schemas.openxmlformats.org/officeDocument/2006/relationships/hyperlink" Target="https://podminky.urs.cz/item/CS_URS_2025_01/733290801" TargetMode="External" /><Relationship Id="rId30" Type="http://schemas.openxmlformats.org/officeDocument/2006/relationships/hyperlink" Target="https://podminky.urs.cz/item/CS_URS_2025_01/733291101" TargetMode="External" /><Relationship Id="rId31" Type="http://schemas.openxmlformats.org/officeDocument/2006/relationships/hyperlink" Target="https://podminky.urs.cz/item/CS_URS_2025_01/733811241" TargetMode="External" /><Relationship Id="rId32" Type="http://schemas.openxmlformats.org/officeDocument/2006/relationships/hyperlink" Target="https://podminky.urs.cz/item/CS_URS_2025_01/733811242" TargetMode="External" /><Relationship Id="rId33" Type="http://schemas.openxmlformats.org/officeDocument/2006/relationships/hyperlink" Target="https://podminky.urs.cz/item/CS_URS_2025_01/998733201" TargetMode="External" /><Relationship Id="rId34" Type="http://schemas.openxmlformats.org/officeDocument/2006/relationships/hyperlink" Target="https://podminky.urs.cz/item/CS_URS_2025_01/734209113" TargetMode="External" /><Relationship Id="rId35" Type="http://schemas.openxmlformats.org/officeDocument/2006/relationships/hyperlink" Target="https://podminky.urs.cz/item/CS_URS_2025_01/734209116" TargetMode="External" /><Relationship Id="rId36" Type="http://schemas.openxmlformats.org/officeDocument/2006/relationships/hyperlink" Target="https://podminky.urs.cz/item/CS_URS_2025_01/734209117" TargetMode="External" /><Relationship Id="rId37" Type="http://schemas.openxmlformats.org/officeDocument/2006/relationships/hyperlink" Target="https://podminky.urs.cz/item/CS_URS_2025_01/734211119" TargetMode="External" /><Relationship Id="rId38" Type="http://schemas.openxmlformats.org/officeDocument/2006/relationships/hyperlink" Target="https://podminky.urs.cz/item/CS_URS_2025_01/734220121" TargetMode="External" /><Relationship Id="rId39" Type="http://schemas.openxmlformats.org/officeDocument/2006/relationships/hyperlink" Target="https://podminky.urs.cz/item/CS_URS_2025_01/734251211" TargetMode="External" /><Relationship Id="rId40" Type="http://schemas.openxmlformats.org/officeDocument/2006/relationships/hyperlink" Target="https://podminky.urs.cz/item/CS_URS_2025_01/734251212" TargetMode="External" /><Relationship Id="rId41" Type="http://schemas.openxmlformats.org/officeDocument/2006/relationships/hyperlink" Target="https://podminky.urs.cz/item/CS_URS_2025_01/734291124" TargetMode="External" /><Relationship Id="rId42" Type="http://schemas.openxmlformats.org/officeDocument/2006/relationships/hyperlink" Target="https://podminky.urs.cz/item/CS_URS_2025_01/734291262" TargetMode="External" /><Relationship Id="rId43" Type="http://schemas.openxmlformats.org/officeDocument/2006/relationships/hyperlink" Target="https://podminky.urs.cz/item/CS_URS_2025_01/734291265" TargetMode="External" /><Relationship Id="rId44" Type="http://schemas.openxmlformats.org/officeDocument/2006/relationships/hyperlink" Target="https://podminky.urs.cz/item/CS_URS_2025_01/734292712" TargetMode="External" /><Relationship Id="rId45" Type="http://schemas.openxmlformats.org/officeDocument/2006/relationships/hyperlink" Target="https://podminky.urs.cz/item/CS_URS_2025_01/734292713" TargetMode="External" /><Relationship Id="rId46" Type="http://schemas.openxmlformats.org/officeDocument/2006/relationships/hyperlink" Target="https://podminky.urs.cz/item/CS_URS_2025_01/734292727" TargetMode="External" /><Relationship Id="rId47" Type="http://schemas.openxmlformats.org/officeDocument/2006/relationships/hyperlink" Target="https://podminky.urs.cz/item/CS_URS_2025_01/734295023" TargetMode="External" /><Relationship Id="rId48" Type="http://schemas.openxmlformats.org/officeDocument/2006/relationships/hyperlink" Target="https://podminky.urs.cz/item/CS_URS_2025_01/734419111" TargetMode="External" /><Relationship Id="rId49" Type="http://schemas.openxmlformats.org/officeDocument/2006/relationships/hyperlink" Target="https://podminky.urs.cz/item/CS_URS_2025_01/734421102" TargetMode="External" /><Relationship Id="rId50" Type="http://schemas.openxmlformats.org/officeDocument/2006/relationships/hyperlink" Target="https://podminky.urs.cz/item/CS_URS_2025_01/998734201" TargetMode="External" /><Relationship Id="rId51" Type="http://schemas.openxmlformats.org/officeDocument/2006/relationships/hyperlink" Target="https://podminky.urs.cz/item/CS_URS_2025_01/741110312" TargetMode="External" /><Relationship Id="rId52" Type="http://schemas.openxmlformats.org/officeDocument/2006/relationships/hyperlink" Target="https://podminky.urs.cz/item/CS_URS_2025_01/998741201" TargetMode="External" /><Relationship Id="rId53" Type="http://schemas.openxmlformats.org/officeDocument/2006/relationships/hyperlink" Target="https://podminky.urs.cz/item/CS_URS_2025_01/751791116" TargetMode="External" /><Relationship Id="rId54" Type="http://schemas.openxmlformats.org/officeDocument/2006/relationships/hyperlink" Target="https://podminky.urs.cz/item/CS_URS_2025_01/998751201" TargetMode="External" /><Relationship Id="rId55" Type="http://schemas.openxmlformats.org/officeDocument/2006/relationships/hyperlink" Target="https://podminky.urs.cz/item/CS_URS_2025_01/HZS2221" TargetMode="External" /><Relationship Id="rId56" Type="http://schemas.openxmlformats.org/officeDocument/2006/relationships/hyperlink" Target="https://podminky.urs.cz/item/CS_URS_2025_01/HZS2222" TargetMode="External" /><Relationship Id="rId57" Type="http://schemas.openxmlformats.org/officeDocument/2006/relationships/hyperlink" Target="https://podminky.urs.cz/item/CS_URS_2025_01/HZS2491" TargetMode="External" /><Relationship Id="rId58" Type="http://schemas.openxmlformats.org/officeDocument/2006/relationships/hyperlink" Target="https://podminky.urs.cz/item/CS_URS_2025_01/HZS4212" TargetMode="External" /><Relationship Id="rId59" Type="http://schemas.openxmlformats.org/officeDocument/2006/relationships/hyperlink" Target="https://podminky.urs.cz/item/CS_URS_2025_01/013254000" TargetMode="External" /><Relationship Id="rId60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741110051" TargetMode="External" /><Relationship Id="rId2" Type="http://schemas.openxmlformats.org/officeDocument/2006/relationships/hyperlink" Target="https://podminky.urs.cz/item/CS_URS_2025_01/741110061" TargetMode="External" /><Relationship Id="rId3" Type="http://schemas.openxmlformats.org/officeDocument/2006/relationships/hyperlink" Target="https://podminky.urs.cz/item/CS_URS_2025_01/741110313" TargetMode="External" /><Relationship Id="rId4" Type="http://schemas.openxmlformats.org/officeDocument/2006/relationships/hyperlink" Target="https://podminky.urs.cz/item/CS_URS_2025_01/741110514" TargetMode="External" /><Relationship Id="rId5" Type="http://schemas.openxmlformats.org/officeDocument/2006/relationships/hyperlink" Target="https://podminky.urs.cz/item/CS_URS_2025_01/741112064" TargetMode="External" /><Relationship Id="rId6" Type="http://schemas.openxmlformats.org/officeDocument/2006/relationships/hyperlink" Target="https://podminky.urs.cz/item/CS_URS_2025_01/741112103" TargetMode="External" /><Relationship Id="rId7" Type="http://schemas.openxmlformats.org/officeDocument/2006/relationships/hyperlink" Target="https://podminky.urs.cz/item/CS_URS_2025_01/741120301" TargetMode="External" /><Relationship Id="rId8" Type="http://schemas.openxmlformats.org/officeDocument/2006/relationships/hyperlink" Target="https://podminky.urs.cz/item/CS_URS_2025_01/741120303" TargetMode="External" /><Relationship Id="rId9" Type="http://schemas.openxmlformats.org/officeDocument/2006/relationships/hyperlink" Target="https://podminky.urs.cz/item/CS_URS_2025_01/741120305" TargetMode="External" /><Relationship Id="rId10" Type="http://schemas.openxmlformats.org/officeDocument/2006/relationships/hyperlink" Target="https://podminky.urs.cz/item/CS_URS_2025_01/741122122" TargetMode="External" /><Relationship Id="rId11" Type="http://schemas.openxmlformats.org/officeDocument/2006/relationships/hyperlink" Target="https://podminky.urs.cz/item/CS_URS_2025_01/741122133" TargetMode="External" /><Relationship Id="rId12" Type="http://schemas.openxmlformats.org/officeDocument/2006/relationships/hyperlink" Target="https://podminky.urs.cz/item/CS_URS_2025_01/741122134" TargetMode="External" /><Relationship Id="rId13" Type="http://schemas.openxmlformats.org/officeDocument/2006/relationships/hyperlink" Target="https://podminky.urs.cz/item/CS_URS_2025_01/741122137" TargetMode="External" /><Relationship Id="rId14" Type="http://schemas.openxmlformats.org/officeDocument/2006/relationships/hyperlink" Target="https://podminky.urs.cz/item/CS_URS_2025_01/741122142" TargetMode="External" /><Relationship Id="rId15" Type="http://schemas.openxmlformats.org/officeDocument/2006/relationships/hyperlink" Target="https://podminky.urs.cz/item/CS_URS_2025_01/741124820" TargetMode="External" /><Relationship Id="rId16" Type="http://schemas.openxmlformats.org/officeDocument/2006/relationships/hyperlink" Target="https://podminky.urs.cz/item/CS_URS_2025_01/741130041" TargetMode="External" /><Relationship Id="rId17" Type="http://schemas.openxmlformats.org/officeDocument/2006/relationships/hyperlink" Target="https://podminky.urs.cz/item/CS_URS_2025_01/741210122" TargetMode="External" /><Relationship Id="rId18" Type="http://schemas.openxmlformats.org/officeDocument/2006/relationships/hyperlink" Target="https://podminky.urs.cz/item/CS_URS_2025_01/741210102" TargetMode="External" /><Relationship Id="rId19" Type="http://schemas.openxmlformats.org/officeDocument/2006/relationships/hyperlink" Target="https://podminky.urs.cz/item/CS_URS_2025_01/741230001" TargetMode="External" /><Relationship Id="rId20" Type="http://schemas.openxmlformats.org/officeDocument/2006/relationships/hyperlink" Target="https://podminky.urs.cz/item/CS_URS_2025_01/741231007" TargetMode="External" /><Relationship Id="rId21" Type="http://schemas.openxmlformats.org/officeDocument/2006/relationships/hyperlink" Target="https://podminky.urs.cz/item/CS_URS_2025_01/741240011" TargetMode="External" /><Relationship Id="rId22" Type="http://schemas.openxmlformats.org/officeDocument/2006/relationships/hyperlink" Target="https://podminky.urs.cz/item/CS_URS_2025_01/741240021" TargetMode="External" /><Relationship Id="rId23" Type="http://schemas.openxmlformats.org/officeDocument/2006/relationships/hyperlink" Target="https://podminky.urs.cz/item/CS_URS_2025_01/741311071" TargetMode="External" /><Relationship Id="rId24" Type="http://schemas.openxmlformats.org/officeDocument/2006/relationships/hyperlink" Target="https://podminky.urs.cz/item/CS_URS_2025_01/741311032" TargetMode="External" /><Relationship Id="rId25" Type="http://schemas.openxmlformats.org/officeDocument/2006/relationships/hyperlink" Target="https://podminky.urs.cz/item/CS_URS_2025_01/741320102" TargetMode="External" /><Relationship Id="rId26" Type="http://schemas.openxmlformats.org/officeDocument/2006/relationships/hyperlink" Target="https://podminky.urs.cz/item/CS_URS_2025_01/741320162" TargetMode="External" /><Relationship Id="rId27" Type="http://schemas.openxmlformats.org/officeDocument/2006/relationships/hyperlink" Target="https://podminky.urs.cz/item/CS_URS_2025_01/741320172" TargetMode="External" /><Relationship Id="rId28" Type="http://schemas.openxmlformats.org/officeDocument/2006/relationships/hyperlink" Target="https://podminky.urs.cz/item/CS_URS_2025_01/741320192" TargetMode="External" /><Relationship Id="rId29" Type="http://schemas.openxmlformats.org/officeDocument/2006/relationships/hyperlink" Target="https://podminky.urs.cz/item/CS_URS_2025_01/741320182" TargetMode="External" /><Relationship Id="rId30" Type="http://schemas.openxmlformats.org/officeDocument/2006/relationships/hyperlink" Target="https://podminky.urs.cz/item/CS_URS_2025_01/741320324" TargetMode="External" /><Relationship Id="rId31" Type="http://schemas.openxmlformats.org/officeDocument/2006/relationships/hyperlink" Target="https://podminky.urs.cz/item/CS_URS_2025_01/741322011" TargetMode="External" /><Relationship Id="rId32" Type="http://schemas.openxmlformats.org/officeDocument/2006/relationships/hyperlink" Target="https://podminky.urs.cz/item/CS_URS_2025_01/741322142" TargetMode="External" /><Relationship Id="rId33" Type="http://schemas.openxmlformats.org/officeDocument/2006/relationships/hyperlink" Target="https://podminky.urs.cz/item/CS_URS_2025_01/741372021" TargetMode="External" /><Relationship Id="rId34" Type="http://schemas.openxmlformats.org/officeDocument/2006/relationships/hyperlink" Target="https://podminky.urs.cz/item/CS_URS_2025_01/741372062" TargetMode="External" /><Relationship Id="rId35" Type="http://schemas.openxmlformats.org/officeDocument/2006/relationships/hyperlink" Target="https://podminky.urs.cz/item/CS_URS_2025_01/741410003" TargetMode="External" /><Relationship Id="rId36" Type="http://schemas.openxmlformats.org/officeDocument/2006/relationships/hyperlink" Target="https://podminky.urs.cz/item/CS_URS_2025_01/741410021" TargetMode="External" /><Relationship Id="rId37" Type="http://schemas.openxmlformats.org/officeDocument/2006/relationships/hyperlink" Target="https://podminky.urs.cz/item/CS_URS_2025_01/741420001" TargetMode="External" /><Relationship Id="rId38" Type="http://schemas.openxmlformats.org/officeDocument/2006/relationships/hyperlink" Target="https://podminky.urs.cz/item/CS_URS_2025_01/741420002" TargetMode="External" /><Relationship Id="rId39" Type="http://schemas.openxmlformats.org/officeDocument/2006/relationships/hyperlink" Target="https://podminky.urs.cz/item/CS_URS_2025_01/741420011" TargetMode="External" /><Relationship Id="rId40" Type="http://schemas.openxmlformats.org/officeDocument/2006/relationships/hyperlink" Target="https://podminky.urs.cz/item/CS_URS_2025_01/741420012" TargetMode="External" /><Relationship Id="rId41" Type="http://schemas.openxmlformats.org/officeDocument/2006/relationships/hyperlink" Target="https://podminky.urs.cz/item/CS_URS_2025_01/741420020" TargetMode="External" /><Relationship Id="rId42" Type="http://schemas.openxmlformats.org/officeDocument/2006/relationships/hyperlink" Target="https://podminky.urs.cz/item/CS_URS_2025_01/741420021" TargetMode="External" /><Relationship Id="rId43" Type="http://schemas.openxmlformats.org/officeDocument/2006/relationships/hyperlink" Target="https://podminky.urs.cz/item/CS_URS_2025_01/741420022" TargetMode="External" /><Relationship Id="rId44" Type="http://schemas.openxmlformats.org/officeDocument/2006/relationships/hyperlink" Target="https://podminky.urs.cz/item/CS_URS_2025_01/741420051" TargetMode="External" /><Relationship Id="rId45" Type="http://schemas.openxmlformats.org/officeDocument/2006/relationships/hyperlink" Target="https://podminky.urs.cz/item/CS_URS_2025_01/741430005" TargetMode="External" /><Relationship Id="rId46" Type="http://schemas.openxmlformats.org/officeDocument/2006/relationships/hyperlink" Target="https://podminky.urs.cz/item/CS_URS_2025_01/741440031" TargetMode="External" /><Relationship Id="rId47" Type="http://schemas.openxmlformats.org/officeDocument/2006/relationships/hyperlink" Target="https://podminky.urs.cz/item/CS_URS_2025_01/741810002" TargetMode="External" /><Relationship Id="rId48" Type="http://schemas.openxmlformats.org/officeDocument/2006/relationships/hyperlink" Target="https://podminky.urs.cz/item/CS_URS_2025_01/741820001" TargetMode="External" /><Relationship Id="rId49" Type="http://schemas.openxmlformats.org/officeDocument/2006/relationships/hyperlink" Target="https://podminky.urs.cz/item/CS_URS_2025_01/741820011" TargetMode="External" /><Relationship Id="rId50" Type="http://schemas.openxmlformats.org/officeDocument/2006/relationships/hyperlink" Target="https://podminky.urs.cz/item/CS_URS_2025_01/741820101" TargetMode="External" /><Relationship Id="rId51" Type="http://schemas.openxmlformats.org/officeDocument/2006/relationships/hyperlink" Target="https://podminky.urs.cz/item/CS_URS_2025_01/741910412" TargetMode="External" /><Relationship Id="rId52" Type="http://schemas.openxmlformats.org/officeDocument/2006/relationships/hyperlink" Target="https://podminky.urs.cz/item/CS_URS_2025_01/741910421" TargetMode="External" /><Relationship Id="rId53" Type="http://schemas.openxmlformats.org/officeDocument/2006/relationships/hyperlink" Target="https://podminky.urs.cz/item/CS_URS_2025_01/742121002" TargetMode="External" /><Relationship Id="rId54" Type="http://schemas.openxmlformats.org/officeDocument/2006/relationships/hyperlink" Target="https://podminky.urs.cz/item/CS_URS_2025_01/998742201" TargetMode="External" /><Relationship Id="rId55" Type="http://schemas.openxmlformats.org/officeDocument/2006/relationships/hyperlink" Target="https://podminky.urs.cz/item/CS_URS_2025_01/HZS2232" TargetMode="External" /><Relationship Id="rId56" Type="http://schemas.openxmlformats.org/officeDocument/2006/relationships/hyperlink" Target="https://podminky.urs.cz/item/CS_URS_2025_01/HZS3132" TargetMode="External" /><Relationship Id="rId57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741120123" TargetMode="External" /><Relationship Id="rId2" Type="http://schemas.openxmlformats.org/officeDocument/2006/relationships/hyperlink" Target="https://podminky.urs.cz/item/CS_URS_2025_01/741120124" TargetMode="External" /><Relationship Id="rId3" Type="http://schemas.openxmlformats.org/officeDocument/2006/relationships/hyperlink" Target="https://podminky.urs.cz/item/CS_URS_2025_01/741120125" TargetMode="External" /><Relationship Id="rId4" Type="http://schemas.openxmlformats.org/officeDocument/2006/relationships/hyperlink" Target="https://podminky.urs.cz/item/CS_URS_2025_01/741130023" TargetMode="External" /><Relationship Id="rId5" Type="http://schemas.openxmlformats.org/officeDocument/2006/relationships/hyperlink" Target="https://podminky.urs.cz/item/CS_URS_2025_01/741130420" TargetMode="External" /><Relationship Id="rId6" Type="http://schemas.openxmlformats.org/officeDocument/2006/relationships/hyperlink" Target="https://podminky.urs.cz/item/CS_URS_2025_01/741210122" TargetMode="External" /><Relationship Id="rId7" Type="http://schemas.openxmlformats.org/officeDocument/2006/relationships/hyperlink" Target="https://podminky.urs.cz/item/CS_URS_2025_01/741310403" TargetMode="External" /><Relationship Id="rId8" Type="http://schemas.openxmlformats.org/officeDocument/2006/relationships/hyperlink" Target="https://podminky.urs.cz/item/CS_URS_2025_01/741311031" TargetMode="External" /><Relationship Id="rId9" Type="http://schemas.openxmlformats.org/officeDocument/2006/relationships/hyperlink" Target="https://podminky.urs.cz/item/CS_URS_2025_01/741311032" TargetMode="External" /><Relationship Id="rId10" Type="http://schemas.openxmlformats.org/officeDocument/2006/relationships/hyperlink" Target="https://podminky.urs.cz/item/CS_URS_2025_01/741320001" TargetMode="External" /><Relationship Id="rId11" Type="http://schemas.openxmlformats.org/officeDocument/2006/relationships/hyperlink" Target="https://podminky.urs.cz/item/CS_URS_2025_01/741320102" TargetMode="External" /><Relationship Id="rId12" Type="http://schemas.openxmlformats.org/officeDocument/2006/relationships/hyperlink" Target="https://podminky.urs.cz/item/CS_URS_2025_01/741322061" TargetMode="External" /><Relationship Id="rId13" Type="http://schemas.openxmlformats.org/officeDocument/2006/relationships/hyperlink" Target="https://podminky.urs.cz/item/CS_URS_2025_01/741322142" TargetMode="External" /><Relationship Id="rId14" Type="http://schemas.openxmlformats.org/officeDocument/2006/relationships/hyperlink" Target="https://podminky.urs.cz/item/CS_URS_2025_01/741330054" TargetMode="External" /><Relationship Id="rId15" Type="http://schemas.openxmlformats.org/officeDocument/2006/relationships/hyperlink" Target="https://podminky.urs.cz/item/CS_URS_2025_01/741330062" TargetMode="External" /><Relationship Id="rId16" Type="http://schemas.openxmlformats.org/officeDocument/2006/relationships/hyperlink" Target="https://podminky.urs.cz/item/CS_URS_2025_01/741330531" TargetMode="External" /><Relationship Id="rId17" Type="http://schemas.openxmlformats.org/officeDocument/2006/relationships/hyperlink" Target="https://podminky.urs.cz/item/CS_URS_2025_01/741711011" TargetMode="External" /><Relationship Id="rId18" Type="http://schemas.openxmlformats.org/officeDocument/2006/relationships/hyperlink" Target="https://podminky.urs.cz/item/CS_URS_2025_01/741711051" TargetMode="External" /><Relationship Id="rId19" Type="http://schemas.openxmlformats.org/officeDocument/2006/relationships/hyperlink" Target="https://podminky.urs.cz/item/CS_URS_2025_01/741721213" TargetMode="External" /><Relationship Id="rId20" Type="http://schemas.openxmlformats.org/officeDocument/2006/relationships/hyperlink" Target="https://podminky.urs.cz/item/CS_URS_2025_01/741730017" TargetMode="External" /><Relationship Id="rId21" Type="http://schemas.openxmlformats.org/officeDocument/2006/relationships/hyperlink" Target="https://podminky.urs.cz/item/CS_URS_2025_01/741732003" TargetMode="External" /><Relationship Id="rId22" Type="http://schemas.openxmlformats.org/officeDocument/2006/relationships/hyperlink" Target="https://podminky.urs.cz/item/CS_URS_2025_01/741740001-1" TargetMode="External" /><Relationship Id="rId23" Type="http://schemas.openxmlformats.org/officeDocument/2006/relationships/hyperlink" Target="https://podminky.urs.cz/item/CS_URS_2025_01/741751411" TargetMode="External" /><Relationship Id="rId24" Type="http://schemas.openxmlformats.org/officeDocument/2006/relationships/hyperlink" Target="https://podminky.urs.cz/item/CS_URS_2025_01/741791211-1" TargetMode="External" /><Relationship Id="rId25" Type="http://schemas.openxmlformats.org/officeDocument/2006/relationships/hyperlink" Target="https://podminky.urs.cz/item/CS_URS_2025_01/741791211-2" TargetMode="External" /><Relationship Id="rId26" Type="http://schemas.openxmlformats.org/officeDocument/2006/relationships/hyperlink" Target="https://podminky.urs.cz/item/CS_URS_2025_01/741810003" TargetMode="External" /><Relationship Id="rId27" Type="http://schemas.openxmlformats.org/officeDocument/2006/relationships/hyperlink" Target="https://podminky.urs.cz/item/CS_URS_2025_01/741811021" TargetMode="External" /><Relationship Id="rId28" Type="http://schemas.openxmlformats.org/officeDocument/2006/relationships/hyperlink" Target="https://podminky.urs.cz/item/CS_URS_2025_01/741920101" TargetMode="External" /><Relationship Id="rId29" Type="http://schemas.openxmlformats.org/officeDocument/2006/relationships/hyperlink" Target="https://podminky.urs.cz/item/CS_URS_2025_01/741920241" TargetMode="External" /><Relationship Id="rId30" Type="http://schemas.openxmlformats.org/officeDocument/2006/relationships/hyperlink" Target="https://podminky.urs.cz/item/CS_URS_2025_01/741920251" TargetMode="External" /><Relationship Id="rId31" Type="http://schemas.openxmlformats.org/officeDocument/2006/relationships/hyperlink" Target="https://podminky.urs.cz/item/CS_URS_2025_01/998741201" TargetMode="External" /><Relationship Id="rId32" Type="http://schemas.openxmlformats.org/officeDocument/2006/relationships/hyperlink" Target="https://podminky.urs.cz/item/CS_URS_2025_01/HZS2232" TargetMode="External" /><Relationship Id="rId33" Type="http://schemas.openxmlformats.org/officeDocument/2006/relationships/hyperlink" Target="https://podminky.urs.cz/item/CS_URS_2025_01/HZS3132" TargetMode="External" /><Relationship Id="rId34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1503000" TargetMode="External" /><Relationship Id="rId2" Type="http://schemas.openxmlformats.org/officeDocument/2006/relationships/hyperlink" Target="https://podminky.urs.cz/item/CS_URS_2025_01/012103000" TargetMode="External" /><Relationship Id="rId3" Type="http://schemas.openxmlformats.org/officeDocument/2006/relationships/hyperlink" Target="https://podminky.urs.cz/item/CS_URS_2025_01/013344000" TargetMode="External" /><Relationship Id="rId4" Type="http://schemas.openxmlformats.org/officeDocument/2006/relationships/hyperlink" Target="https://podminky.urs.cz/item/CS_URS_2025_01/032103000" TargetMode="External" /><Relationship Id="rId5" Type="http://schemas.openxmlformats.org/officeDocument/2006/relationships/hyperlink" Target="https://podminky.urs.cz/item/CS_URS_2025_01/032803000" TargetMode="External" /><Relationship Id="rId6" Type="http://schemas.openxmlformats.org/officeDocument/2006/relationships/hyperlink" Target="https://podminky.urs.cz/item/CS_URS_2025_01/033103000" TargetMode="External" /><Relationship Id="rId7" Type="http://schemas.openxmlformats.org/officeDocument/2006/relationships/hyperlink" Target="https://podminky.urs.cz/item/CS_URS_2025_01/033203000" TargetMode="External" /><Relationship Id="rId8" Type="http://schemas.openxmlformats.org/officeDocument/2006/relationships/hyperlink" Target="https://podminky.urs.cz/item/CS_URS_2025_01/039103000" TargetMode="External" /><Relationship Id="rId9" Type="http://schemas.openxmlformats.org/officeDocument/2006/relationships/hyperlink" Target="https://podminky.urs.cz/item/CS_URS_2025_01/039203000" TargetMode="External" /><Relationship Id="rId10" Type="http://schemas.openxmlformats.org/officeDocument/2006/relationships/hyperlink" Target="https://podminky.urs.cz/item/CS_URS_2025_01/041103000" TargetMode="External" /><Relationship Id="rId11" Type="http://schemas.openxmlformats.org/officeDocument/2006/relationships/hyperlink" Target="https://podminky.urs.cz/item/CS_URS_2025_01/045303000" TargetMode="External" /><Relationship Id="rId12" Type="http://schemas.openxmlformats.org/officeDocument/2006/relationships/hyperlink" Target="https://podminky.urs.cz/item/CS_URS_2025_01/081103000" TargetMode="External" /><Relationship Id="rId13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851563" style="1" customWidth="1"/>
    <col min="2" max="2" width="1.710938" style="1" customWidth="1"/>
    <col min="3" max="3" width="4.421875" style="1" customWidth="1"/>
    <col min="4" max="4" width="2.851563" style="1" customWidth="1"/>
    <col min="5" max="5" width="2.851563" style="1" customWidth="1"/>
    <col min="6" max="6" width="2.851563" style="1" customWidth="1"/>
    <col min="7" max="7" width="2.851563" style="1" customWidth="1"/>
    <col min="8" max="8" width="2.851563" style="1" customWidth="1"/>
    <col min="9" max="9" width="2.851563" style="1" customWidth="1"/>
    <col min="10" max="10" width="2.851563" style="1" customWidth="1"/>
    <col min="11" max="11" width="2.851563" style="1" customWidth="1"/>
    <col min="12" max="12" width="2.851563" style="1" customWidth="1"/>
    <col min="13" max="13" width="2.851563" style="1" customWidth="1"/>
    <col min="14" max="14" width="2.851563" style="1" customWidth="1"/>
    <col min="15" max="15" width="2.851563" style="1" customWidth="1"/>
    <col min="16" max="16" width="2.851563" style="1" customWidth="1"/>
    <col min="17" max="17" width="2.851563" style="1" customWidth="1"/>
    <col min="18" max="18" width="2.851563" style="1" customWidth="1"/>
    <col min="19" max="19" width="2.851563" style="1" customWidth="1"/>
    <col min="20" max="20" width="2.851563" style="1" customWidth="1"/>
    <col min="21" max="21" width="2.851563" style="1" customWidth="1"/>
    <col min="22" max="22" width="2.851563" style="1" customWidth="1"/>
    <col min="23" max="23" width="2.851563" style="1" customWidth="1"/>
    <col min="24" max="24" width="2.851563" style="1" customWidth="1"/>
    <col min="25" max="25" width="2.851563" style="1" customWidth="1"/>
    <col min="26" max="26" width="2.851563" style="1" customWidth="1"/>
    <col min="27" max="27" width="2.851563" style="1" customWidth="1"/>
    <col min="28" max="28" width="2.851563" style="1" customWidth="1"/>
    <col min="29" max="29" width="2.851563" style="1" customWidth="1"/>
    <col min="30" max="30" width="2.851563" style="1" customWidth="1"/>
    <col min="31" max="31" width="2.851563" style="1" customWidth="1"/>
    <col min="32" max="32" width="2.851563" style="1" customWidth="1"/>
    <col min="33" max="33" width="2.851563" style="1" customWidth="1"/>
    <col min="34" max="34" width="3.574219" style="1" customWidth="1"/>
    <col min="35" max="35" width="42.28125" style="1" customWidth="1"/>
    <col min="36" max="36" width="2.574219" style="1" customWidth="1"/>
    <col min="37" max="37" width="2.574219" style="1" customWidth="1"/>
    <col min="38" max="38" width="8.851563" style="1" customWidth="1"/>
    <col min="39" max="39" width="3.574219" style="1" customWidth="1"/>
    <col min="40" max="40" width="14.28125" style="1" customWidth="1"/>
    <col min="41" max="41" width="8.003906" style="1" customWidth="1"/>
    <col min="42" max="42" width="4.421875" style="1" customWidth="1"/>
    <col min="43" max="43" width="16.71094" style="1" customWidth="1"/>
    <col min="44" max="44" width="14.57422" style="1" customWidth="1"/>
    <col min="45" max="45" width="27.71094" style="1" hidden="1" customWidth="1"/>
    <col min="46" max="46" width="27.71094" style="1" hidden="1" customWidth="1"/>
    <col min="47" max="47" width="27.71094" style="1" hidden="1" customWidth="1"/>
    <col min="48" max="48" width="23.14063" style="1" hidden="1" customWidth="1"/>
    <col min="49" max="49" width="23.14063" style="1" hidden="1" customWidth="1"/>
    <col min="50" max="50" width="26.71094" style="1" hidden="1" customWidth="1"/>
    <col min="51" max="51" width="26.71094" style="1" hidden="1" customWidth="1"/>
    <col min="52" max="52" width="23.14063" style="1" hidden="1" customWidth="1"/>
    <col min="53" max="53" width="20.57422" style="1" hidden="1" customWidth="1"/>
    <col min="54" max="54" width="26.71094" style="1" hidden="1" customWidth="1"/>
    <col min="55" max="55" width="23.14063" style="1" hidden="1" customWidth="1"/>
    <col min="56" max="56" width="20.57422" style="1" hidden="1" customWidth="1"/>
    <col min="57" max="57" width="71.14063" style="1" customWidth="1"/>
    <col min="71" max="71" width="9.140625" style="1" hidden="1"/>
    <col min="72" max="72" width="9.140625" style="1" hidden="1"/>
    <col min="73" max="73" width="9.140625" style="1" hidden="1"/>
    <col min="74" max="74" width="9.140625" style="1" hidden="1"/>
    <col min="75" max="75" width="9.140625" style="1" hidden="1"/>
    <col min="76" max="76" width="9.140625" style="1" hidden="1"/>
    <col min="77" max="77" width="9.140625" style="1" hidden="1"/>
    <col min="78" max="78" width="9.140625" style="1" hidden="1"/>
    <col min="79" max="79" width="9.140625" style="1" hidden="1"/>
    <col min="80" max="80" width="9.140625" style="1" hidden="1"/>
    <col min="81" max="81" width="9.140625" style="1" hidden="1"/>
    <col min="82" max="82" width="9.140625" style="1" hidden="1"/>
    <col min="83" max="83" width="9.140625" style="1" hidden="1"/>
    <col min="84" max="84" width="9.140625" style="1" hidden="1"/>
    <col min="85" max="85" width="9.140625" style="1" hidden="1"/>
    <col min="86" max="86" width="9.140625" style="1" hidden="1"/>
    <col min="87" max="87" width="9.140625" style="1" hidden="1"/>
    <col min="88" max="88" width="9.140625" style="1" hidden="1"/>
    <col min="89" max="89" width="9.140625" style="1" hidden="1"/>
    <col min="90" max="90" width="9.140625" style="1" hidden="1"/>
    <col min="91" max="91" width="9.140625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35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36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37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8" customHeight="1">
      <c r="B23" s="23"/>
      <c r="C23" s="24"/>
      <c r="D23" s="24"/>
      <c r="E23" s="38" t="s">
        <v>38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39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40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41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42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43</v>
      </c>
      <c r="E29" s="49"/>
      <c r="F29" s="34" t="s">
        <v>44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45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46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47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48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49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50</v>
      </c>
      <c r="U35" s="56"/>
      <c r="V35" s="56"/>
      <c r="W35" s="56"/>
      <c r="X35" s="58" t="s">
        <v>51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52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2025/27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Snížení energ. náročnosti objektu školní jídelny - Rtyně v Podkrkonoší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24. 2. 2025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6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Město Rtyně v Podkrkonoší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Ingvesta s.r.o., Velká Jesenice</v>
      </c>
      <c r="AN49" s="66"/>
      <c r="AO49" s="66"/>
      <c r="AP49" s="66"/>
      <c r="AQ49" s="42"/>
      <c r="AR49" s="46"/>
      <c r="AS49" s="76" t="s">
        <v>53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6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Janičatová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54</v>
      </c>
      <c r="D52" s="89"/>
      <c r="E52" s="89"/>
      <c r="F52" s="89"/>
      <c r="G52" s="89"/>
      <c r="H52" s="90"/>
      <c r="I52" s="91" t="s">
        <v>55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56</v>
      </c>
      <c r="AH52" s="89"/>
      <c r="AI52" s="89"/>
      <c r="AJ52" s="89"/>
      <c r="AK52" s="89"/>
      <c r="AL52" s="89"/>
      <c r="AM52" s="89"/>
      <c r="AN52" s="91" t="s">
        <v>57</v>
      </c>
      <c r="AO52" s="89"/>
      <c r="AP52" s="89"/>
      <c r="AQ52" s="93" t="s">
        <v>58</v>
      </c>
      <c r="AR52" s="46"/>
      <c r="AS52" s="94" t="s">
        <v>59</v>
      </c>
      <c r="AT52" s="95" t="s">
        <v>60</v>
      </c>
      <c r="AU52" s="95" t="s">
        <v>61</v>
      </c>
      <c r="AV52" s="95" t="s">
        <v>62</v>
      </c>
      <c r="AW52" s="95" t="s">
        <v>63</v>
      </c>
      <c r="AX52" s="95" t="s">
        <v>64</v>
      </c>
      <c r="AY52" s="95" t="s">
        <v>65</v>
      </c>
      <c r="AZ52" s="95" t="s">
        <v>66</v>
      </c>
      <c r="BA52" s="95" t="s">
        <v>67</v>
      </c>
      <c r="BB52" s="95" t="s">
        <v>68</v>
      </c>
      <c r="BC52" s="95" t="s">
        <v>69</v>
      </c>
      <c r="BD52" s="96" t="s">
        <v>70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71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ROUND(SUM(AG55:AG61),2)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ROUND(SUM(AS55:AS61),2)</f>
        <v>0</v>
      </c>
      <c r="AT54" s="108">
        <f>ROUND(SUM(AV54:AW54),2)</f>
        <v>0</v>
      </c>
      <c r="AU54" s="109">
        <f>ROUND(SUM(AU55:AU61),5)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ROUND(SUM(AZ55:AZ61),2)</f>
        <v>0</v>
      </c>
      <c r="BA54" s="108">
        <f>ROUND(SUM(BA55:BA61),2)</f>
        <v>0</v>
      </c>
      <c r="BB54" s="108">
        <f>ROUND(SUM(BB55:BB61),2)</f>
        <v>0</v>
      </c>
      <c r="BC54" s="108">
        <f>ROUND(SUM(BC55:BC61),2)</f>
        <v>0</v>
      </c>
      <c r="BD54" s="110">
        <f>ROUND(SUM(BD55:BD61),2)</f>
        <v>0</v>
      </c>
      <c r="BE54" s="6"/>
      <c r="BS54" s="111" t="s">
        <v>72</v>
      </c>
      <c r="BT54" s="111" t="s">
        <v>73</v>
      </c>
      <c r="BU54" s="112" t="s">
        <v>74</v>
      </c>
      <c r="BV54" s="111" t="s">
        <v>75</v>
      </c>
      <c r="BW54" s="111" t="s">
        <v>5</v>
      </c>
      <c r="BX54" s="111" t="s">
        <v>76</v>
      </c>
      <c r="CL54" s="111" t="s">
        <v>19</v>
      </c>
    </row>
    <row r="55" s="7" customFormat="1" ht="24.6" customHeight="1">
      <c r="A55" s="113" t="s">
        <v>77</v>
      </c>
      <c r="B55" s="114"/>
      <c r="C55" s="115"/>
      <c r="D55" s="116" t="s">
        <v>78</v>
      </c>
      <c r="E55" s="116"/>
      <c r="F55" s="116"/>
      <c r="G55" s="116"/>
      <c r="H55" s="116"/>
      <c r="I55" s="117"/>
      <c r="J55" s="116" t="s">
        <v>79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'2023-114-01 - Bourací práce'!J30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80</v>
      </c>
      <c r="AR55" s="120"/>
      <c r="AS55" s="121">
        <v>0</v>
      </c>
      <c r="AT55" s="122">
        <f>ROUND(SUM(AV55:AW55),2)</f>
        <v>0</v>
      </c>
      <c r="AU55" s="123">
        <f>'2023-114-01 - Bourací práce'!P93</f>
        <v>0</v>
      </c>
      <c r="AV55" s="122">
        <f>'2023-114-01 - Bourací práce'!J33</f>
        <v>0</v>
      </c>
      <c r="AW55" s="122">
        <f>'2023-114-01 - Bourací práce'!J34</f>
        <v>0</v>
      </c>
      <c r="AX55" s="122">
        <f>'2023-114-01 - Bourací práce'!J35</f>
        <v>0</v>
      </c>
      <c r="AY55" s="122">
        <f>'2023-114-01 - Bourací práce'!J36</f>
        <v>0</v>
      </c>
      <c r="AZ55" s="122">
        <f>'2023-114-01 - Bourací práce'!F33</f>
        <v>0</v>
      </c>
      <c r="BA55" s="122">
        <f>'2023-114-01 - Bourací práce'!F34</f>
        <v>0</v>
      </c>
      <c r="BB55" s="122">
        <f>'2023-114-01 - Bourací práce'!F35</f>
        <v>0</v>
      </c>
      <c r="BC55" s="122">
        <f>'2023-114-01 - Bourací práce'!F36</f>
        <v>0</v>
      </c>
      <c r="BD55" s="124">
        <f>'2023-114-01 - Bourací práce'!F37</f>
        <v>0</v>
      </c>
      <c r="BE55" s="7"/>
      <c r="BT55" s="125" t="s">
        <v>81</v>
      </c>
      <c r="BV55" s="125" t="s">
        <v>75</v>
      </c>
      <c r="BW55" s="125" t="s">
        <v>82</v>
      </c>
      <c r="BX55" s="125" t="s">
        <v>5</v>
      </c>
      <c r="CL55" s="125" t="s">
        <v>19</v>
      </c>
      <c r="CM55" s="125" t="s">
        <v>83</v>
      </c>
    </row>
    <row r="56" s="7" customFormat="1" ht="24.6" customHeight="1">
      <c r="A56" s="113" t="s">
        <v>77</v>
      </c>
      <c r="B56" s="114"/>
      <c r="C56" s="115"/>
      <c r="D56" s="116" t="s">
        <v>84</v>
      </c>
      <c r="E56" s="116"/>
      <c r="F56" s="116"/>
      <c r="G56" s="116"/>
      <c r="H56" s="116"/>
      <c r="I56" s="117"/>
      <c r="J56" s="116" t="s">
        <v>85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'2023-114-02 - Zateplení o...'!J30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80</v>
      </c>
      <c r="AR56" s="120"/>
      <c r="AS56" s="121">
        <v>0</v>
      </c>
      <c r="AT56" s="122">
        <f>ROUND(SUM(AV56:AW56),2)</f>
        <v>0</v>
      </c>
      <c r="AU56" s="123">
        <f>'2023-114-02 - Zateplení o...'!P102</f>
        <v>0</v>
      </c>
      <c r="AV56" s="122">
        <f>'2023-114-02 - Zateplení o...'!J33</f>
        <v>0</v>
      </c>
      <c r="AW56" s="122">
        <f>'2023-114-02 - Zateplení o...'!J34</f>
        <v>0</v>
      </c>
      <c r="AX56" s="122">
        <f>'2023-114-02 - Zateplení o...'!J35</f>
        <v>0</v>
      </c>
      <c r="AY56" s="122">
        <f>'2023-114-02 - Zateplení o...'!J36</f>
        <v>0</v>
      </c>
      <c r="AZ56" s="122">
        <f>'2023-114-02 - Zateplení o...'!F33</f>
        <v>0</v>
      </c>
      <c r="BA56" s="122">
        <f>'2023-114-02 - Zateplení o...'!F34</f>
        <v>0</v>
      </c>
      <c r="BB56" s="122">
        <f>'2023-114-02 - Zateplení o...'!F35</f>
        <v>0</v>
      </c>
      <c r="BC56" s="122">
        <f>'2023-114-02 - Zateplení o...'!F36</f>
        <v>0</v>
      </c>
      <c r="BD56" s="124">
        <f>'2023-114-02 - Zateplení o...'!F37</f>
        <v>0</v>
      </c>
      <c r="BE56" s="7"/>
      <c r="BT56" s="125" t="s">
        <v>81</v>
      </c>
      <c r="BV56" s="125" t="s">
        <v>75</v>
      </c>
      <c r="BW56" s="125" t="s">
        <v>86</v>
      </c>
      <c r="BX56" s="125" t="s">
        <v>5</v>
      </c>
      <c r="CL56" s="125" t="s">
        <v>19</v>
      </c>
      <c r="CM56" s="125" t="s">
        <v>83</v>
      </c>
    </row>
    <row r="57" s="7" customFormat="1" ht="24.6" customHeight="1">
      <c r="A57" s="113" t="s">
        <v>77</v>
      </c>
      <c r="B57" s="114"/>
      <c r="C57" s="115"/>
      <c r="D57" s="116" t="s">
        <v>87</v>
      </c>
      <c r="E57" s="116"/>
      <c r="F57" s="116"/>
      <c r="G57" s="116"/>
      <c r="H57" s="116"/>
      <c r="I57" s="117"/>
      <c r="J57" s="116" t="s">
        <v>88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'2023-114-03 - Vzduchotech...'!J30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80</v>
      </c>
      <c r="AR57" s="120"/>
      <c r="AS57" s="121">
        <v>0</v>
      </c>
      <c r="AT57" s="122">
        <f>ROUND(SUM(AV57:AW57),2)</f>
        <v>0</v>
      </c>
      <c r="AU57" s="123">
        <f>'2023-114-03 - Vzduchotech...'!P90</f>
        <v>0</v>
      </c>
      <c r="AV57" s="122">
        <f>'2023-114-03 - Vzduchotech...'!J33</f>
        <v>0</v>
      </c>
      <c r="AW57" s="122">
        <f>'2023-114-03 - Vzduchotech...'!J34</f>
        <v>0</v>
      </c>
      <c r="AX57" s="122">
        <f>'2023-114-03 - Vzduchotech...'!J35</f>
        <v>0</v>
      </c>
      <c r="AY57" s="122">
        <f>'2023-114-03 - Vzduchotech...'!J36</f>
        <v>0</v>
      </c>
      <c r="AZ57" s="122">
        <f>'2023-114-03 - Vzduchotech...'!F33</f>
        <v>0</v>
      </c>
      <c r="BA57" s="122">
        <f>'2023-114-03 - Vzduchotech...'!F34</f>
        <v>0</v>
      </c>
      <c r="BB57" s="122">
        <f>'2023-114-03 - Vzduchotech...'!F35</f>
        <v>0</v>
      </c>
      <c r="BC57" s="122">
        <f>'2023-114-03 - Vzduchotech...'!F36</f>
        <v>0</v>
      </c>
      <c r="BD57" s="124">
        <f>'2023-114-03 - Vzduchotech...'!F37</f>
        <v>0</v>
      </c>
      <c r="BE57" s="7"/>
      <c r="BT57" s="125" t="s">
        <v>81</v>
      </c>
      <c r="BV57" s="125" t="s">
        <v>75</v>
      </c>
      <c r="BW57" s="125" t="s">
        <v>89</v>
      </c>
      <c r="BX57" s="125" t="s">
        <v>5</v>
      </c>
      <c r="CL57" s="125" t="s">
        <v>19</v>
      </c>
      <c r="CM57" s="125" t="s">
        <v>83</v>
      </c>
    </row>
    <row r="58" s="7" customFormat="1" ht="24.6" customHeight="1">
      <c r="A58" s="113" t="s">
        <v>77</v>
      </c>
      <c r="B58" s="114"/>
      <c r="C58" s="115"/>
      <c r="D58" s="116" t="s">
        <v>90</v>
      </c>
      <c r="E58" s="116"/>
      <c r="F58" s="116"/>
      <c r="G58" s="116"/>
      <c r="H58" s="116"/>
      <c r="I58" s="117"/>
      <c r="J58" s="116" t="s">
        <v>91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'2023-114-04 - Vytápění'!J30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80</v>
      </c>
      <c r="AR58" s="120"/>
      <c r="AS58" s="121">
        <v>0</v>
      </c>
      <c r="AT58" s="122">
        <f>ROUND(SUM(AV58:AW58),2)</f>
        <v>0</v>
      </c>
      <c r="AU58" s="123">
        <f>'2023-114-04 - Vytápění'!P95</f>
        <v>0</v>
      </c>
      <c r="AV58" s="122">
        <f>'2023-114-04 - Vytápění'!J33</f>
        <v>0</v>
      </c>
      <c r="AW58" s="122">
        <f>'2023-114-04 - Vytápění'!J34</f>
        <v>0</v>
      </c>
      <c r="AX58" s="122">
        <f>'2023-114-04 - Vytápění'!J35</f>
        <v>0</v>
      </c>
      <c r="AY58" s="122">
        <f>'2023-114-04 - Vytápění'!J36</f>
        <v>0</v>
      </c>
      <c r="AZ58" s="122">
        <f>'2023-114-04 - Vytápění'!F33</f>
        <v>0</v>
      </c>
      <c r="BA58" s="122">
        <f>'2023-114-04 - Vytápění'!F34</f>
        <v>0</v>
      </c>
      <c r="BB58" s="122">
        <f>'2023-114-04 - Vytápění'!F35</f>
        <v>0</v>
      </c>
      <c r="BC58" s="122">
        <f>'2023-114-04 - Vytápění'!F36</f>
        <v>0</v>
      </c>
      <c r="BD58" s="124">
        <f>'2023-114-04 - Vytápění'!F37</f>
        <v>0</v>
      </c>
      <c r="BE58" s="7"/>
      <c r="BT58" s="125" t="s">
        <v>81</v>
      </c>
      <c r="BV58" s="125" t="s">
        <v>75</v>
      </c>
      <c r="BW58" s="125" t="s">
        <v>92</v>
      </c>
      <c r="BX58" s="125" t="s">
        <v>5</v>
      </c>
      <c r="CL58" s="125" t="s">
        <v>19</v>
      </c>
      <c r="CM58" s="125" t="s">
        <v>83</v>
      </c>
    </row>
    <row r="59" s="7" customFormat="1" ht="24.6" customHeight="1">
      <c r="A59" s="113" t="s">
        <v>77</v>
      </c>
      <c r="B59" s="114"/>
      <c r="C59" s="115"/>
      <c r="D59" s="116" t="s">
        <v>93</v>
      </c>
      <c r="E59" s="116"/>
      <c r="F59" s="116"/>
      <c r="G59" s="116"/>
      <c r="H59" s="116"/>
      <c r="I59" s="117"/>
      <c r="J59" s="116" t="s">
        <v>94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8">
        <f>'2023-114-05 - Elektroinst...'!J30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80</v>
      </c>
      <c r="AR59" s="120"/>
      <c r="AS59" s="121">
        <v>0</v>
      </c>
      <c r="AT59" s="122">
        <f>ROUND(SUM(AV59:AW59),2)</f>
        <v>0</v>
      </c>
      <c r="AU59" s="123">
        <f>'2023-114-05 - Elektroinst...'!P83</f>
        <v>0</v>
      </c>
      <c r="AV59" s="122">
        <f>'2023-114-05 - Elektroinst...'!J33</f>
        <v>0</v>
      </c>
      <c r="AW59" s="122">
        <f>'2023-114-05 - Elektroinst...'!J34</f>
        <v>0</v>
      </c>
      <c r="AX59" s="122">
        <f>'2023-114-05 - Elektroinst...'!J35</f>
        <v>0</v>
      </c>
      <c r="AY59" s="122">
        <f>'2023-114-05 - Elektroinst...'!J36</f>
        <v>0</v>
      </c>
      <c r="AZ59" s="122">
        <f>'2023-114-05 - Elektroinst...'!F33</f>
        <v>0</v>
      </c>
      <c r="BA59" s="122">
        <f>'2023-114-05 - Elektroinst...'!F34</f>
        <v>0</v>
      </c>
      <c r="BB59" s="122">
        <f>'2023-114-05 - Elektroinst...'!F35</f>
        <v>0</v>
      </c>
      <c r="BC59" s="122">
        <f>'2023-114-05 - Elektroinst...'!F36</f>
        <v>0</v>
      </c>
      <c r="BD59" s="124">
        <f>'2023-114-05 - Elektroinst...'!F37</f>
        <v>0</v>
      </c>
      <c r="BE59" s="7"/>
      <c r="BT59" s="125" t="s">
        <v>81</v>
      </c>
      <c r="BV59" s="125" t="s">
        <v>75</v>
      </c>
      <c r="BW59" s="125" t="s">
        <v>95</v>
      </c>
      <c r="BX59" s="125" t="s">
        <v>5</v>
      </c>
      <c r="CL59" s="125" t="s">
        <v>19</v>
      </c>
      <c r="CM59" s="125" t="s">
        <v>83</v>
      </c>
    </row>
    <row r="60" s="7" customFormat="1" ht="24.6" customHeight="1">
      <c r="A60" s="113" t="s">
        <v>77</v>
      </c>
      <c r="B60" s="114"/>
      <c r="C60" s="115"/>
      <c r="D60" s="116" t="s">
        <v>96</v>
      </c>
      <c r="E60" s="116"/>
      <c r="F60" s="116"/>
      <c r="G60" s="116"/>
      <c r="H60" s="116"/>
      <c r="I60" s="117"/>
      <c r="J60" s="116" t="s">
        <v>97</v>
      </c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8">
        <f>'2023-114-06 - Fotovoltaika'!J30</f>
        <v>0</v>
      </c>
      <c r="AH60" s="117"/>
      <c r="AI60" s="117"/>
      <c r="AJ60" s="117"/>
      <c r="AK60" s="117"/>
      <c r="AL60" s="117"/>
      <c r="AM60" s="117"/>
      <c r="AN60" s="118">
        <f>SUM(AG60,AT60)</f>
        <v>0</v>
      </c>
      <c r="AO60" s="117"/>
      <c r="AP60" s="117"/>
      <c r="AQ60" s="119" t="s">
        <v>80</v>
      </c>
      <c r="AR60" s="120"/>
      <c r="AS60" s="121">
        <v>0</v>
      </c>
      <c r="AT60" s="122">
        <f>ROUND(SUM(AV60:AW60),2)</f>
        <v>0</v>
      </c>
      <c r="AU60" s="123">
        <f>'2023-114-06 - Fotovoltaika'!P82</f>
        <v>0</v>
      </c>
      <c r="AV60" s="122">
        <f>'2023-114-06 - Fotovoltaika'!J33</f>
        <v>0</v>
      </c>
      <c r="AW60" s="122">
        <f>'2023-114-06 - Fotovoltaika'!J34</f>
        <v>0</v>
      </c>
      <c r="AX60" s="122">
        <f>'2023-114-06 - Fotovoltaika'!J35</f>
        <v>0</v>
      </c>
      <c r="AY60" s="122">
        <f>'2023-114-06 - Fotovoltaika'!J36</f>
        <v>0</v>
      </c>
      <c r="AZ60" s="122">
        <f>'2023-114-06 - Fotovoltaika'!F33</f>
        <v>0</v>
      </c>
      <c r="BA60" s="122">
        <f>'2023-114-06 - Fotovoltaika'!F34</f>
        <v>0</v>
      </c>
      <c r="BB60" s="122">
        <f>'2023-114-06 - Fotovoltaika'!F35</f>
        <v>0</v>
      </c>
      <c r="BC60" s="122">
        <f>'2023-114-06 - Fotovoltaika'!F36</f>
        <v>0</v>
      </c>
      <c r="BD60" s="124">
        <f>'2023-114-06 - Fotovoltaika'!F37</f>
        <v>0</v>
      </c>
      <c r="BE60" s="7"/>
      <c r="BT60" s="125" t="s">
        <v>81</v>
      </c>
      <c r="BV60" s="125" t="s">
        <v>75</v>
      </c>
      <c r="BW60" s="125" t="s">
        <v>98</v>
      </c>
      <c r="BX60" s="125" t="s">
        <v>5</v>
      </c>
      <c r="CL60" s="125" t="s">
        <v>19</v>
      </c>
      <c r="CM60" s="125" t="s">
        <v>83</v>
      </c>
    </row>
    <row r="61" s="7" customFormat="1" ht="24.6" customHeight="1">
      <c r="A61" s="113" t="s">
        <v>77</v>
      </c>
      <c r="B61" s="114"/>
      <c r="C61" s="115"/>
      <c r="D61" s="116" t="s">
        <v>99</v>
      </c>
      <c r="E61" s="116"/>
      <c r="F61" s="116"/>
      <c r="G61" s="116"/>
      <c r="H61" s="116"/>
      <c r="I61" s="117"/>
      <c r="J61" s="116" t="s">
        <v>100</v>
      </c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8">
        <f>'2023-114-07 - Vedlejší ro...'!J30</f>
        <v>0</v>
      </c>
      <c r="AH61" s="117"/>
      <c r="AI61" s="117"/>
      <c r="AJ61" s="117"/>
      <c r="AK61" s="117"/>
      <c r="AL61" s="117"/>
      <c r="AM61" s="117"/>
      <c r="AN61" s="118">
        <f>SUM(AG61,AT61)</f>
        <v>0</v>
      </c>
      <c r="AO61" s="117"/>
      <c r="AP61" s="117"/>
      <c r="AQ61" s="119" t="s">
        <v>80</v>
      </c>
      <c r="AR61" s="120"/>
      <c r="AS61" s="126">
        <v>0</v>
      </c>
      <c r="AT61" s="127">
        <f>ROUND(SUM(AV61:AW61),2)</f>
        <v>0</v>
      </c>
      <c r="AU61" s="128">
        <f>'2023-114-07 - Vedlejší ro...'!P84</f>
        <v>0</v>
      </c>
      <c r="AV61" s="127">
        <f>'2023-114-07 - Vedlejší ro...'!J33</f>
        <v>0</v>
      </c>
      <c r="AW61" s="127">
        <f>'2023-114-07 - Vedlejší ro...'!J34</f>
        <v>0</v>
      </c>
      <c r="AX61" s="127">
        <f>'2023-114-07 - Vedlejší ro...'!J35</f>
        <v>0</v>
      </c>
      <c r="AY61" s="127">
        <f>'2023-114-07 - Vedlejší ro...'!J36</f>
        <v>0</v>
      </c>
      <c r="AZ61" s="127">
        <f>'2023-114-07 - Vedlejší ro...'!F33</f>
        <v>0</v>
      </c>
      <c r="BA61" s="127">
        <f>'2023-114-07 - Vedlejší ro...'!F34</f>
        <v>0</v>
      </c>
      <c r="BB61" s="127">
        <f>'2023-114-07 - Vedlejší ro...'!F35</f>
        <v>0</v>
      </c>
      <c r="BC61" s="127">
        <f>'2023-114-07 - Vedlejší ro...'!F36</f>
        <v>0</v>
      </c>
      <c r="BD61" s="129">
        <f>'2023-114-07 - Vedlejší ro...'!F37</f>
        <v>0</v>
      </c>
      <c r="BE61" s="7"/>
      <c r="BT61" s="125" t="s">
        <v>81</v>
      </c>
      <c r="BV61" s="125" t="s">
        <v>75</v>
      </c>
      <c r="BW61" s="125" t="s">
        <v>101</v>
      </c>
      <c r="BX61" s="125" t="s">
        <v>5</v>
      </c>
      <c r="CL61" s="125" t="s">
        <v>19</v>
      </c>
      <c r="CM61" s="125" t="s">
        <v>83</v>
      </c>
    </row>
    <row r="62" s="2" customFormat="1" ht="30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6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46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</row>
  </sheetData>
  <sheetProtection sheet="1" formatColumns="0" formatRows="0" objects="1" scenarios="1" spinCount="100000" saltValue="auYBQwkSopOOIW1gJCIQNp79ZMWe2dvohe9r+nlGlB7PSXOOP2K5Mh8BCReatmUp3x6JGJ7yhadTBRExaCXXjA==" hashValue="436IhbeqI21xxFRNgg06oEV0KvR8+XSREilirQzXg5UxGDmrPrBUsNPXRDBojDMW18XGc/tN2bzhA3GdmyWNNA==" algorithmName="SHA-512" password="CC35"/>
  <mergeCells count="66">
    <mergeCell ref="L45:AO45"/>
    <mergeCell ref="AM47:AN47"/>
    <mergeCell ref="AM49:AP49"/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G54:AM54"/>
    <mergeCell ref="AN54:AP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55" location="'2023-114-01 - Bourací práce'!C2" display="/"/>
    <hyperlink ref="A56" location="'2023-114-02 - Zateplení o...'!C2" display="/"/>
    <hyperlink ref="A57" location="'2023-114-03 - Vzduchotech...'!C2" display="/"/>
    <hyperlink ref="A58" location="'2023-114-04 - Vytápění'!C2" display="/"/>
    <hyperlink ref="A59" location="'2023-114-05 - Elektroinst...'!C2" display="/"/>
    <hyperlink ref="A60" location="'2023-114-06 - Fotovoltaika'!C2" display="/"/>
    <hyperlink ref="A61" location="'2023-114-07 - Vedlejší r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54.42188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83</v>
      </c>
    </row>
    <row r="4" s="1" customFormat="1" ht="24.96" customHeight="1">
      <c r="B4" s="22"/>
      <c r="D4" s="132" t="s">
        <v>102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7" customHeight="1">
      <c r="B7" s="22"/>
      <c r="E7" s="135" t="str">
        <f>'Rekapitulace stavby'!K6</f>
        <v>Snížení energ. náročnosti objektu školní jídelny - Rtyně v Podkrkonoší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6" customHeight="1">
      <c r="A9" s="40"/>
      <c r="B9" s="46"/>
      <c r="C9" s="40"/>
      <c r="D9" s="40"/>
      <c r="E9" s="137" t="s">
        <v>104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24. 2. 2025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35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36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37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4.4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39</v>
      </c>
      <c r="E30" s="40"/>
      <c r="F30" s="40"/>
      <c r="G30" s="40"/>
      <c r="H30" s="40"/>
      <c r="I30" s="40"/>
      <c r="J30" s="146">
        <f>ROUND(J93,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41</v>
      </c>
      <c r="G32" s="40"/>
      <c r="H32" s="40"/>
      <c r="I32" s="147" t="s">
        <v>40</v>
      </c>
      <c r="J32" s="147" t="s">
        <v>42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43</v>
      </c>
      <c r="E33" s="134" t="s">
        <v>44</v>
      </c>
      <c r="F33" s="149">
        <f>ROUND((SUM(BE93:BE306)),  2)</f>
        <v>0</v>
      </c>
      <c r="G33" s="40"/>
      <c r="H33" s="40"/>
      <c r="I33" s="150">
        <v>0.20999999999999999</v>
      </c>
      <c r="J33" s="149">
        <f>ROUND(((SUM(BE93:BE306))*I33),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45</v>
      </c>
      <c r="F34" s="149">
        <f>ROUND((SUM(BF93:BF306)),  2)</f>
        <v>0</v>
      </c>
      <c r="G34" s="40"/>
      <c r="H34" s="40"/>
      <c r="I34" s="150">
        <v>0.12</v>
      </c>
      <c r="J34" s="149">
        <f>ROUND(((SUM(BF93:BF306))*I34),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46</v>
      </c>
      <c r="F35" s="149">
        <f>ROUND((SUM(BG93:BG306)),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47</v>
      </c>
      <c r="F36" s="149">
        <f>ROUND((SUM(BH93:BH306)),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48</v>
      </c>
      <c r="F37" s="149">
        <f>ROUND((SUM(BI93:BI306)),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49</v>
      </c>
      <c r="E39" s="153"/>
      <c r="F39" s="153"/>
      <c r="G39" s="154" t="s">
        <v>50</v>
      </c>
      <c r="H39" s="155" t="s">
        <v>51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7" customHeight="1">
      <c r="A48" s="40"/>
      <c r="B48" s="41"/>
      <c r="C48" s="42"/>
      <c r="D48" s="42"/>
      <c r="E48" s="162" t="str">
        <f>E7</f>
        <v>Snížení energ. náročnosti objektu školní jídelny - Rtyně v Podkrkonoší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6" customHeight="1">
      <c r="A50" s="40"/>
      <c r="B50" s="41"/>
      <c r="C50" s="42"/>
      <c r="D50" s="42"/>
      <c r="E50" s="71" t="str">
        <f>E9</f>
        <v>2023/114-01 - Bourací práce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24. 2. 2025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6.4" customHeight="1">
      <c r="A54" s="40"/>
      <c r="B54" s="41"/>
      <c r="C54" s="34" t="s">
        <v>25</v>
      </c>
      <c r="D54" s="42"/>
      <c r="E54" s="42"/>
      <c r="F54" s="29" t="str">
        <f>E15</f>
        <v>Město Rtyně v Podkrkonoší</v>
      </c>
      <c r="G54" s="42"/>
      <c r="H54" s="42"/>
      <c r="I54" s="34" t="s">
        <v>31</v>
      </c>
      <c r="J54" s="38" t="str">
        <f>E21</f>
        <v>Ingvesta s.r.o., Velká Jesenice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6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Janičatová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106</v>
      </c>
      <c r="D57" s="164"/>
      <c r="E57" s="164"/>
      <c r="F57" s="164"/>
      <c r="G57" s="164"/>
      <c r="H57" s="164"/>
      <c r="I57" s="164"/>
      <c r="J57" s="165" t="s">
        <v>107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71</v>
      </c>
      <c r="D59" s="42"/>
      <c r="E59" s="42"/>
      <c r="F59" s="42"/>
      <c r="G59" s="42"/>
      <c r="H59" s="42"/>
      <c r="I59" s="42"/>
      <c r="J59" s="104">
        <f>J93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108</v>
      </c>
    </row>
    <row r="60" s="9" customFormat="1" ht="24.96" customHeight="1">
      <c r="A60" s="9"/>
      <c r="B60" s="167"/>
      <c r="C60" s="168"/>
      <c r="D60" s="169" t="s">
        <v>109</v>
      </c>
      <c r="E60" s="170"/>
      <c r="F60" s="170"/>
      <c r="G60" s="170"/>
      <c r="H60" s="170"/>
      <c r="I60" s="170"/>
      <c r="J60" s="171">
        <f>J94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110</v>
      </c>
      <c r="E61" s="176"/>
      <c r="F61" s="176"/>
      <c r="G61" s="176"/>
      <c r="H61" s="176"/>
      <c r="I61" s="176"/>
      <c r="J61" s="177">
        <f>J95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111</v>
      </c>
      <c r="E62" s="176"/>
      <c r="F62" s="176"/>
      <c r="G62" s="176"/>
      <c r="H62" s="176"/>
      <c r="I62" s="176"/>
      <c r="J62" s="177">
        <f>J193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67"/>
      <c r="C63" s="168"/>
      <c r="D63" s="169" t="s">
        <v>112</v>
      </c>
      <c r="E63" s="170"/>
      <c r="F63" s="170"/>
      <c r="G63" s="170"/>
      <c r="H63" s="170"/>
      <c r="I63" s="170"/>
      <c r="J63" s="171">
        <f>J226</f>
        <v>0</v>
      </c>
      <c r="K63" s="168"/>
      <c r="L63" s="17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10" customFormat="1" ht="19.92" customHeight="1">
      <c r="A64" s="10"/>
      <c r="B64" s="173"/>
      <c r="C64" s="174"/>
      <c r="D64" s="175" t="s">
        <v>113</v>
      </c>
      <c r="E64" s="176"/>
      <c r="F64" s="176"/>
      <c r="G64" s="176"/>
      <c r="H64" s="176"/>
      <c r="I64" s="176"/>
      <c r="J64" s="177">
        <f>J227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114</v>
      </c>
      <c r="E65" s="176"/>
      <c r="F65" s="176"/>
      <c r="G65" s="176"/>
      <c r="H65" s="176"/>
      <c r="I65" s="176"/>
      <c r="J65" s="177">
        <f>J232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115</v>
      </c>
      <c r="E66" s="176"/>
      <c r="F66" s="176"/>
      <c r="G66" s="176"/>
      <c r="H66" s="176"/>
      <c r="I66" s="176"/>
      <c r="J66" s="177">
        <f>J241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116</v>
      </c>
      <c r="E67" s="176"/>
      <c r="F67" s="176"/>
      <c r="G67" s="176"/>
      <c r="H67" s="176"/>
      <c r="I67" s="176"/>
      <c r="J67" s="177">
        <f>J255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117</v>
      </c>
      <c r="E68" s="176"/>
      <c r="F68" s="176"/>
      <c r="G68" s="176"/>
      <c r="H68" s="176"/>
      <c r="I68" s="176"/>
      <c r="J68" s="177">
        <f>J258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3"/>
      <c r="C69" s="174"/>
      <c r="D69" s="175" t="s">
        <v>118</v>
      </c>
      <c r="E69" s="176"/>
      <c r="F69" s="176"/>
      <c r="G69" s="176"/>
      <c r="H69" s="176"/>
      <c r="I69" s="176"/>
      <c r="J69" s="177">
        <f>J262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3"/>
      <c r="C70" s="174"/>
      <c r="D70" s="175" t="s">
        <v>119</v>
      </c>
      <c r="E70" s="176"/>
      <c r="F70" s="176"/>
      <c r="G70" s="176"/>
      <c r="H70" s="176"/>
      <c r="I70" s="176"/>
      <c r="J70" s="177">
        <f>J278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120</v>
      </c>
      <c r="E71" s="176"/>
      <c r="F71" s="176"/>
      <c r="G71" s="176"/>
      <c r="H71" s="176"/>
      <c r="I71" s="176"/>
      <c r="J71" s="177">
        <f>J282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121</v>
      </c>
      <c r="E72" s="176"/>
      <c r="F72" s="176"/>
      <c r="G72" s="176"/>
      <c r="H72" s="176"/>
      <c r="I72" s="176"/>
      <c r="J72" s="177">
        <f>J290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67"/>
      <c r="C73" s="168"/>
      <c r="D73" s="169" t="s">
        <v>122</v>
      </c>
      <c r="E73" s="170"/>
      <c r="F73" s="170"/>
      <c r="G73" s="170"/>
      <c r="H73" s="170"/>
      <c r="I73" s="170"/>
      <c r="J73" s="171">
        <f>J300</f>
        <v>0</v>
      </c>
      <c r="K73" s="168"/>
      <c r="L73" s="17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2" customFormat="1" ht="21.84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61"/>
      <c r="C75" s="62"/>
      <c r="D75" s="62"/>
      <c r="E75" s="62"/>
      <c r="F75" s="62"/>
      <c r="G75" s="62"/>
      <c r="H75" s="62"/>
      <c r="I75" s="62"/>
      <c r="J75" s="62"/>
      <c r="K75" s="6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9" s="2" customFormat="1" ht="6.96" customHeight="1">
      <c r="A79" s="40"/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4.96" customHeight="1">
      <c r="A80" s="40"/>
      <c r="B80" s="41"/>
      <c r="C80" s="25" t="s">
        <v>123</v>
      </c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16</v>
      </c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27" customHeight="1">
      <c r="A83" s="40"/>
      <c r="B83" s="41"/>
      <c r="C83" s="42"/>
      <c r="D83" s="42"/>
      <c r="E83" s="162" t="str">
        <f>E7</f>
        <v>Snížení energ. náročnosti objektu školní jídelny - Rtyně v Podkrkonoší</v>
      </c>
      <c r="F83" s="34"/>
      <c r="G83" s="34"/>
      <c r="H83" s="34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103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6" customHeight="1">
      <c r="A85" s="40"/>
      <c r="B85" s="41"/>
      <c r="C85" s="42"/>
      <c r="D85" s="42"/>
      <c r="E85" s="71" t="str">
        <f>E9</f>
        <v>2023/114-01 - Bourací práce</v>
      </c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2" customHeight="1">
      <c r="A87" s="40"/>
      <c r="B87" s="41"/>
      <c r="C87" s="34" t="s">
        <v>21</v>
      </c>
      <c r="D87" s="42"/>
      <c r="E87" s="42"/>
      <c r="F87" s="29" t="str">
        <f>F12</f>
        <v xml:space="preserve"> </v>
      </c>
      <c r="G87" s="42"/>
      <c r="H87" s="42"/>
      <c r="I87" s="34" t="s">
        <v>23</v>
      </c>
      <c r="J87" s="74" t="str">
        <f>IF(J12="","",J12)</f>
        <v>24. 2. 2025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26.4" customHeight="1">
      <c r="A89" s="40"/>
      <c r="B89" s="41"/>
      <c r="C89" s="34" t="s">
        <v>25</v>
      </c>
      <c r="D89" s="42"/>
      <c r="E89" s="42"/>
      <c r="F89" s="29" t="str">
        <f>E15</f>
        <v>Město Rtyně v Podkrkonoší</v>
      </c>
      <c r="G89" s="42"/>
      <c r="H89" s="42"/>
      <c r="I89" s="34" t="s">
        <v>31</v>
      </c>
      <c r="J89" s="38" t="str">
        <f>E21</f>
        <v>Ingvesta s.r.o., Velká Jesenice</v>
      </c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5.6" customHeight="1">
      <c r="A90" s="40"/>
      <c r="B90" s="41"/>
      <c r="C90" s="34" t="s">
        <v>29</v>
      </c>
      <c r="D90" s="42"/>
      <c r="E90" s="42"/>
      <c r="F90" s="29" t="str">
        <f>IF(E18="","",E18)</f>
        <v>Vyplň údaj</v>
      </c>
      <c r="G90" s="42"/>
      <c r="H90" s="42"/>
      <c r="I90" s="34" t="s">
        <v>34</v>
      </c>
      <c r="J90" s="38" t="str">
        <f>E24</f>
        <v>Janičatová</v>
      </c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0.32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11" customFormat="1" ht="29.28" customHeight="1">
      <c r="A92" s="179"/>
      <c r="B92" s="180"/>
      <c r="C92" s="181" t="s">
        <v>124</v>
      </c>
      <c r="D92" s="182" t="s">
        <v>58</v>
      </c>
      <c r="E92" s="182" t="s">
        <v>54</v>
      </c>
      <c r="F92" s="182" t="s">
        <v>55</v>
      </c>
      <c r="G92" s="182" t="s">
        <v>125</v>
      </c>
      <c r="H92" s="182" t="s">
        <v>126</v>
      </c>
      <c r="I92" s="182" t="s">
        <v>127</v>
      </c>
      <c r="J92" s="182" t="s">
        <v>107</v>
      </c>
      <c r="K92" s="183" t="s">
        <v>128</v>
      </c>
      <c r="L92" s="184"/>
      <c r="M92" s="94" t="s">
        <v>19</v>
      </c>
      <c r="N92" s="95" t="s">
        <v>43</v>
      </c>
      <c r="O92" s="95" t="s">
        <v>129</v>
      </c>
      <c r="P92" s="95" t="s">
        <v>130</v>
      </c>
      <c r="Q92" s="95" t="s">
        <v>131</v>
      </c>
      <c r="R92" s="95" t="s">
        <v>132</v>
      </c>
      <c r="S92" s="95" t="s">
        <v>133</v>
      </c>
      <c r="T92" s="96" t="s">
        <v>134</v>
      </c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</row>
    <row r="93" s="2" customFormat="1" ht="22.8" customHeight="1">
      <c r="A93" s="40"/>
      <c r="B93" s="41"/>
      <c r="C93" s="101" t="s">
        <v>135</v>
      </c>
      <c r="D93" s="42"/>
      <c r="E93" s="42"/>
      <c r="F93" s="42"/>
      <c r="G93" s="42"/>
      <c r="H93" s="42"/>
      <c r="I93" s="42"/>
      <c r="J93" s="185">
        <f>BK93</f>
        <v>0</v>
      </c>
      <c r="K93" s="42"/>
      <c r="L93" s="46"/>
      <c r="M93" s="97"/>
      <c r="N93" s="186"/>
      <c r="O93" s="98"/>
      <c r="P93" s="187">
        <f>P94+P226+P300</f>
        <v>0</v>
      </c>
      <c r="Q93" s="98"/>
      <c r="R93" s="187">
        <f>R94+R226+R300</f>
        <v>0</v>
      </c>
      <c r="S93" s="98"/>
      <c r="T93" s="188">
        <f>T94+T226+T300</f>
        <v>165.69391126000002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72</v>
      </c>
      <c r="AU93" s="19" t="s">
        <v>108</v>
      </c>
      <c r="BK93" s="189">
        <f>BK94+BK226+BK300</f>
        <v>0</v>
      </c>
    </row>
    <row r="94" s="12" customFormat="1" ht="25.92" customHeight="1">
      <c r="A94" s="12"/>
      <c r="B94" s="190"/>
      <c r="C94" s="191"/>
      <c r="D94" s="192" t="s">
        <v>72</v>
      </c>
      <c r="E94" s="193" t="s">
        <v>136</v>
      </c>
      <c r="F94" s="193" t="s">
        <v>137</v>
      </c>
      <c r="G94" s="191"/>
      <c r="H94" s="191"/>
      <c r="I94" s="194"/>
      <c r="J94" s="195">
        <f>BK94</f>
        <v>0</v>
      </c>
      <c r="K94" s="191"/>
      <c r="L94" s="196"/>
      <c r="M94" s="197"/>
      <c r="N94" s="198"/>
      <c r="O94" s="198"/>
      <c r="P94" s="199">
        <f>P95+P193</f>
        <v>0</v>
      </c>
      <c r="Q94" s="198"/>
      <c r="R94" s="199">
        <f>R95+R193</f>
        <v>0</v>
      </c>
      <c r="S94" s="198"/>
      <c r="T94" s="200">
        <f>T95+T193</f>
        <v>152.98638200000002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1" t="s">
        <v>81</v>
      </c>
      <c r="AT94" s="202" t="s">
        <v>72</v>
      </c>
      <c r="AU94" s="202" t="s">
        <v>73</v>
      </c>
      <c r="AY94" s="201" t="s">
        <v>138</v>
      </c>
      <c r="BK94" s="203">
        <f>BK95+BK193</f>
        <v>0</v>
      </c>
    </row>
    <row r="95" s="12" customFormat="1" ht="22.8" customHeight="1">
      <c r="A95" s="12"/>
      <c r="B95" s="190"/>
      <c r="C95" s="191"/>
      <c r="D95" s="192" t="s">
        <v>72</v>
      </c>
      <c r="E95" s="204" t="s">
        <v>139</v>
      </c>
      <c r="F95" s="204" t="s">
        <v>140</v>
      </c>
      <c r="G95" s="191"/>
      <c r="H95" s="191"/>
      <c r="I95" s="194"/>
      <c r="J95" s="205">
        <f>BK95</f>
        <v>0</v>
      </c>
      <c r="K95" s="191"/>
      <c r="L95" s="196"/>
      <c r="M95" s="197"/>
      <c r="N95" s="198"/>
      <c r="O95" s="198"/>
      <c r="P95" s="199">
        <f>SUM(P96:P192)</f>
        <v>0</v>
      </c>
      <c r="Q95" s="198"/>
      <c r="R95" s="199">
        <f>SUM(R96:R192)</f>
        <v>0</v>
      </c>
      <c r="S95" s="198"/>
      <c r="T95" s="200">
        <f>SUM(T96:T192)</f>
        <v>152.98638200000002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1" t="s">
        <v>81</v>
      </c>
      <c r="AT95" s="202" t="s">
        <v>72</v>
      </c>
      <c r="AU95" s="202" t="s">
        <v>81</v>
      </c>
      <c r="AY95" s="201" t="s">
        <v>138</v>
      </c>
      <c r="BK95" s="203">
        <f>SUM(BK96:BK192)</f>
        <v>0</v>
      </c>
    </row>
    <row r="96" s="2" customFormat="1" ht="40.2" customHeight="1">
      <c r="A96" s="40"/>
      <c r="B96" s="41"/>
      <c r="C96" s="206" t="s">
        <v>81</v>
      </c>
      <c r="D96" s="206" t="s">
        <v>141</v>
      </c>
      <c r="E96" s="207" t="s">
        <v>142</v>
      </c>
      <c r="F96" s="208" t="s">
        <v>143</v>
      </c>
      <c r="G96" s="209" t="s">
        <v>144</v>
      </c>
      <c r="H96" s="210">
        <v>275.036</v>
      </c>
      <c r="I96" s="211"/>
      <c r="J96" s="212">
        <f>ROUND(I96*H96,2)</f>
        <v>0</v>
      </c>
      <c r="K96" s="208" t="s">
        <v>145</v>
      </c>
      <c r="L96" s="46"/>
      <c r="M96" s="213" t="s">
        <v>19</v>
      </c>
      <c r="N96" s="214" t="s">
        <v>44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146</v>
      </c>
      <c r="AT96" s="217" t="s">
        <v>141</v>
      </c>
      <c r="AU96" s="217" t="s">
        <v>83</v>
      </c>
      <c r="AY96" s="19" t="s">
        <v>138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81</v>
      </c>
      <c r="BK96" s="218">
        <f>ROUND(I96*H96,2)</f>
        <v>0</v>
      </c>
      <c r="BL96" s="19" t="s">
        <v>146</v>
      </c>
      <c r="BM96" s="217" t="s">
        <v>147</v>
      </c>
    </row>
    <row r="97" s="2" customFormat="1">
      <c r="A97" s="40"/>
      <c r="B97" s="41"/>
      <c r="C97" s="42"/>
      <c r="D97" s="219" t="s">
        <v>148</v>
      </c>
      <c r="E97" s="42"/>
      <c r="F97" s="220" t="s">
        <v>149</v>
      </c>
      <c r="G97" s="42"/>
      <c r="H97" s="42"/>
      <c r="I97" s="221"/>
      <c r="J97" s="42"/>
      <c r="K97" s="42"/>
      <c r="L97" s="46"/>
      <c r="M97" s="222"/>
      <c r="N97" s="22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148</v>
      </c>
      <c r="AU97" s="19" t="s">
        <v>83</v>
      </c>
    </row>
    <row r="98" s="13" customFormat="1">
      <c r="A98" s="13"/>
      <c r="B98" s="224"/>
      <c r="C98" s="225"/>
      <c r="D98" s="226" t="s">
        <v>150</v>
      </c>
      <c r="E98" s="227" t="s">
        <v>19</v>
      </c>
      <c r="F98" s="228" t="s">
        <v>151</v>
      </c>
      <c r="G98" s="225"/>
      <c r="H98" s="229">
        <v>179.036</v>
      </c>
      <c r="I98" s="230"/>
      <c r="J98" s="225"/>
      <c r="K98" s="225"/>
      <c r="L98" s="231"/>
      <c r="M98" s="232"/>
      <c r="N98" s="233"/>
      <c r="O98" s="233"/>
      <c r="P98" s="233"/>
      <c r="Q98" s="233"/>
      <c r="R98" s="233"/>
      <c r="S98" s="233"/>
      <c r="T98" s="23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35" t="s">
        <v>150</v>
      </c>
      <c r="AU98" s="235" t="s">
        <v>83</v>
      </c>
      <c r="AV98" s="13" t="s">
        <v>83</v>
      </c>
      <c r="AW98" s="13" t="s">
        <v>33</v>
      </c>
      <c r="AX98" s="13" t="s">
        <v>73</v>
      </c>
      <c r="AY98" s="235" t="s">
        <v>138</v>
      </c>
    </row>
    <row r="99" s="13" customFormat="1">
      <c r="A99" s="13"/>
      <c r="B99" s="224"/>
      <c r="C99" s="225"/>
      <c r="D99" s="226" t="s">
        <v>150</v>
      </c>
      <c r="E99" s="227" t="s">
        <v>19</v>
      </c>
      <c r="F99" s="228" t="s">
        <v>152</v>
      </c>
      <c r="G99" s="225"/>
      <c r="H99" s="229">
        <v>96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150</v>
      </c>
      <c r="AU99" s="235" t="s">
        <v>83</v>
      </c>
      <c r="AV99" s="13" t="s">
        <v>83</v>
      </c>
      <c r="AW99" s="13" t="s">
        <v>33</v>
      </c>
      <c r="AX99" s="13" t="s">
        <v>73</v>
      </c>
      <c r="AY99" s="235" t="s">
        <v>138</v>
      </c>
    </row>
    <row r="100" s="14" customFormat="1">
      <c r="A100" s="14"/>
      <c r="B100" s="236"/>
      <c r="C100" s="237"/>
      <c r="D100" s="226" t="s">
        <v>150</v>
      </c>
      <c r="E100" s="238" t="s">
        <v>19</v>
      </c>
      <c r="F100" s="239" t="s">
        <v>153</v>
      </c>
      <c r="G100" s="237"/>
      <c r="H100" s="240">
        <v>275.036</v>
      </c>
      <c r="I100" s="241"/>
      <c r="J100" s="237"/>
      <c r="K100" s="237"/>
      <c r="L100" s="242"/>
      <c r="M100" s="243"/>
      <c r="N100" s="244"/>
      <c r="O100" s="244"/>
      <c r="P100" s="244"/>
      <c r="Q100" s="244"/>
      <c r="R100" s="244"/>
      <c r="S100" s="244"/>
      <c r="T100" s="245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46" t="s">
        <v>150</v>
      </c>
      <c r="AU100" s="246" t="s">
        <v>83</v>
      </c>
      <c r="AV100" s="14" t="s">
        <v>146</v>
      </c>
      <c r="AW100" s="14" t="s">
        <v>33</v>
      </c>
      <c r="AX100" s="14" t="s">
        <v>81</v>
      </c>
      <c r="AY100" s="246" t="s">
        <v>138</v>
      </c>
    </row>
    <row r="101" s="2" customFormat="1" ht="45" customHeight="1">
      <c r="A101" s="40"/>
      <c r="B101" s="41"/>
      <c r="C101" s="206" t="s">
        <v>83</v>
      </c>
      <c r="D101" s="206" t="s">
        <v>141</v>
      </c>
      <c r="E101" s="207" t="s">
        <v>154</v>
      </c>
      <c r="F101" s="208" t="s">
        <v>155</v>
      </c>
      <c r="G101" s="209" t="s">
        <v>144</v>
      </c>
      <c r="H101" s="210">
        <v>8260.7999999999993</v>
      </c>
      <c r="I101" s="211"/>
      <c r="J101" s="212">
        <f>ROUND(I101*H101,2)</f>
        <v>0</v>
      </c>
      <c r="K101" s="208" t="s">
        <v>145</v>
      </c>
      <c r="L101" s="46"/>
      <c r="M101" s="213" t="s">
        <v>19</v>
      </c>
      <c r="N101" s="214" t="s">
        <v>44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146</v>
      </c>
      <c r="AT101" s="217" t="s">
        <v>141</v>
      </c>
      <c r="AU101" s="217" t="s">
        <v>83</v>
      </c>
      <c r="AY101" s="19" t="s">
        <v>138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9" t="s">
        <v>81</v>
      </c>
      <c r="BK101" s="218">
        <f>ROUND(I101*H101,2)</f>
        <v>0</v>
      </c>
      <c r="BL101" s="19" t="s">
        <v>146</v>
      </c>
      <c r="BM101" s="217" t="s">
        <v>156</v>
      </c>
    </row>
    <row r="102" s="2" customFormat="1">
      <c r="A102" s="40"/>
      <c r="B102" s="41"/>
      <c r="C102" s="42"/>
      <c r="D102" s="219" t="s">
        <v>148</v>
      </c>
      <c r="E102" s="42"/>
      <c r="F102" s="220" t="s">
        <v>157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148</v>
      </c>
      <c r="AU102" s="19" t="s">
        <v>83</v>
      </c>
    </row>
    <row r="103" s="13" customFormat="1">
      <c r="A103" s="13"/>
      <c r="B103" s="224"/>
      <c r="C103" s="225"/>
      <c r="D103" s="226" t="s">
        <v>150</v>
      </c>
      <c r="E103" s="227" t="s">
        <v>19</v>
      </c>
      <c r="F103" s="228" t="s">
        <v>158</v>
      </c>
      <c r="G103" s="225"/>
      <c r="H103" s="229">
        <v>8260.7999999999993</v>
      </c>
      <c r="I103" s="230"/>
      <c r="J103" s="225"/>
      <c r="K103" s="225"/>
      <c r="L103" s="231"/>
      <c r="M103" s="232"/>
      <c r="N103" s="233"/>
      <c r="O103" s="233"/>
      <c r="P103" s="233"/>
      <c r="Q103" s="233"/>
      <c r="R103" s="233"/>
      <c r="S103" s="233"/>
      <c r="T103" s="23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5" t="s">
        <v>150</v>
      </c>
      <c r="AU103" s="235" t="s">
        <v>83</v>
      </c>
      <c r="AV103" s="13" t="s">
        <v>83</v>
      </c>
      <c r="AW103" s="13" t="s">
        <v>33</v>
      </c>
      <c r="AX103" s="13" t="s">
        <v>81</v>
      </c>
      <c r="AY103" s="235" t="s">
        <v>138</v>
      </c>
    </row>
    <row r="104" s="2" customFormat="1" ht="50.4" customHeight="1">
      <c r="A104" s="40"/>
      <c r="B104" s="41"/>
      <c r="C104" s="206" t="s">
        <v>159</v>
      </c>
      <c r="D104" s="206" t="s">
        <v>141</v>
      </c>
      <c r="E104" s="207" t="s">
        <v>160</v>
      </c>
      <c r="F104" s="208" t="s">
        <v>161</v>
      </c>
      <c r="G104" s="209" t="s">
        <v>162</v>
      </c>
      <c r="H104" s="210">
        <v>1</v>
      </c>
      <c r="I104" s="211"/>
      <c r="J104" s="212">
        <f>ROUND(I104*H104,2)</f>
        <v>0</v>
      </c>
      <c r="K104" s="208" t="s">
        <v>145</v>
      </c>
      <c r="L104" s="46"/>
      <c r="M104" s="213" t="s">
        <v>19</v>
      </c>
      <c r="N104" s="214" t="s">
        <v>44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146</v>
      </c>
      <c r="AT104" s="217" t="s">
        <v>141</v>
      </c>
      <c r="AU104" s="217" t="s">
        <v>83</v>
      </c>
      <c r="AY104" s="19" t="s">
        <v>138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81</v>
      </c>
      <c r="BK104" s="218">
        <f>ROUND(I104*H104,2)</f>
        <v>0</v>
      </c>
      <c r="BL104" s="19" t="s">
        <v>146</v>
      </c>
      <c r="BM104" s="217" t="s">
        <v>163</v>
      </c>
    </row>
    <row r="105" s="2" customFormat="1">
      <c r="A105" s="40"/>
      <c r="B105" s="41"/>
      <c r="C105" s="42"/>
      <c r="D105" s="219" t="s">
        <v>148</v>
      </c>
      <c r="E105" s="42"/>
      <c r="F105" s="220" t="s">
        <v>164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148</v>
      </c>
      <c r="AU105" s="19" t="s">
        <v>83</v>
      </c>
    </row>
    <row r="106" s="2" customFormat="1" ht="40.2" customHeight="1">
      <c r="A106" s="40"/>
      <c r="B106" s="41"/>
      <c r="C106" s="206" t="s">
        <v>146</v>
      </c>
      <c r="D106" s="206" t="s">
        <v>141</v>
      </c>
      <c r="E106" s="207" t="s">
        <v>165</v>
      </c>
      <c r="F106" s="208" t="s">
        <v>166</v>
      </c>
      <c r="G106" s="209" t="s">
        <v>144</v>
      </c>
      <c r="H106" s="210">
        <v>179.036</v>
      </c>
      <c r="I106" s="211"/>
      <c r="J106" s="212">
        <f>ROUND(I106*H106,2)</f>
        <v>0</v>
      </c>
      <c r="K106" s="208" t="s">
        <v>145</v>
      </c>
      <c r="L106" s="46"/>
      <c r="M106" s="213" t="s">
        <v>19</v>
      </c>
      <c r="N106" s="214" t="s">
        <v>44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146</v>
      </c>
      <c r="AT106" s="217" t="s">
        <v>141</v>
      </c>
      <c r="AU106" s="217" t="s">
        <v>83</v>
      </c>
      <c r="AY106" s="19" t="s">
        <v>138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81</v>
      </c>
      <c r="BK106" s="218">
        <f>ROUND(I106*H106,2)</f>
        <v>0</v>
      </c>
      <c r="BL106" s="19" t="s">
        <v>146</v>
      </c>
      <c r="BM106" s="217" t="s">
        <v>167</v>
      </c>
    </row>
    <row r="107" s="2" customFormat="1">
      <c r="A107" s="40"/>
      <c r="B107" s="41"/>
      <c r="C107" s="42"/>
      <c r="D107" s="219" t="s">
        <v>148</v>
      </c>
      <c r="E107" s="42"/>
      <c r="F107" s="220" t="s">
        <v>168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148</v>
      </c>
      <c r="AU107" s="19" t="s">
        <v>83</v>
      </c>
    </row>
    <row r="108" s="13" customFormat="1">
      <c r="A108" s="13"/>
      <c r="B108" s="224"/>
      <c r="C108" s="225"/>
      <c r="D108" s="226" t="s">
        <v>150</v>
      </c>
      <c r="E108" s="227" t="s">
        <v>19</v>
      </c>
      <c r="F108" s="228" t="s">
        <v>169</v>
      </c>
      <c r="G108" s="225"/>
      <c r="H108" s="229">
        <v>179.036</v>
      </c>
      <c r="I108" s="230"/>
      <c r="J108" s="225"/>
      <c r="K108" s="225"/>
      <c r="L108" s="231"/>
      <c r="M108" s="232"/>
      <c r="N108" s="233"/>
      <c r="O108" s="233"/>
      <c r="P108" s="233"/>
      <c r="Q108" s="233"/>
      <c r="R108" s="233"/>
      <c r="S108" s="233"/>
      <c r="T108" s="23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5" t="s">
        <v>150</v>
      </c>
      <c r="AU108" s="235" t="s">
        <v>83</v>
      </c>
      <c r="AV108" s="13" t="s">
        <v>83</v>
      </c>
      <c r="AW108" s="13" t="s">
        <v>33</v>
      </c>
      <c r="AX108" s="13" t="s">
        <v>81</v>
      </c>
      <c r="AY108" s="235" t="s">
        <v>138</v>
      </c>
    </row>
    <row r="109" s="2" customFormat="1" ht="22.2" customHeight="1">
      <c r="A109" s="40"/>
      <c r="B109" s="41"/>
      <c r="C109" s="206" t="s">
        <v>170</v>
      </c>
      <c r="D109" s="206" t="s">
        <v>141</v>
      </c>
      <c r="E109" s="207" t="s">
        <v>171</v>
      </c>
      <c r="F109" s="208" t="s">
        <v>172</v>
      </c>
      <c r="G109" s="209" t="s">
        <v>144</v>
      </c>
      <c r="H109" s="210">
        <v>179.036</v>
      </c>
      <c r="I109" s="211"/>
      <c r="J109" s="212">
        <f>ROUND(I109*H109,2)</f>
        <v>0</v>
      </c>
      <c r="K109" s="208" t="s">
        <v>145</v>
      </c>
      <c r="L109" s="46"/>
      <c r="M109" s="213" t="s">
        <v>19</v>
      </c>
      <c r="N109" s="214" t="s">
        <v>44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146</v>
      </c>
      <c r="AT109" s="217" t="s">
        <v>141</v>
      </c>
      <c r="AU109" s="217" t="s">
        <v>83</v>
      </c>
      <c r="AY109" s="19" t="s">
        <v>138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81</v>
      </c>
      <c r="BK109" s="218">
        <f>ROUND(I109*H109,2)</f>
        <v>0</v>
      </c>
      <c r="BL109" s="19" t="s">
        <v>146</v>
      </c>
      <c r="BM109" s="217" t="s">
        <v>173</v>
      </c>
    </row>
    <row r="110" s="2" customFormat="1">
      <c r="A110" s="40"/>
      <c r="B110" s="41"/>
      <c r="C110" s="42"/>
      <c r="D110" s="219" t="s">
        <v>148</v>
      </c>
      <c r="E110" s="42"/>
      <c r="F110" s="220" t="s">
        <v>174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148</v>
      </c>
      <c r="AU110" s="19" t="s">
        <v>83</v>
      </c>
    </row>
    <row r="111" s="2" customFormat="1" ht="30" customHeight="1">
      <c r="A111" s="40"/>
      <c r="B111" s="41"/>
      <c r="C111" s="206" t="s">
        <v>175</v>
      </c>
      <c r="D111" s="206" t="s">
        <v>141</v>
      </c>
      <c r="E111" s="207" t="s">
        <v>176</v>
      </c>
      <c r="F111" s="208" t="s">
        <v>177</v>
      </c>
      <c r="G111" s="209" t="s">
        <v>144</v>
      </c>
      <c r="H111" s="210">
        <v>5371.0799999999999</v>
      </c>
      <c r="I111" s="211"/>
      <c r="J111" s="212">
        <f>ROUND(I111*H111,2)</f>
        <v>0</v>
      </c>
      <c r="K111" s="208" t="s">
        <v>145</v>
      </c>
      <c r="L111" s="46"/>
      <c r="M111" s="213" t="s">
        <v>19</v>
      </c>
      <c r="N111" s="214" t="s">
        <v>44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146</v>
      </c>
      <c r="AT111" s="217" t="s">
        <v>141</v>
      </c>
      <c r="AU111" s="217" t="s">
        <v>83</v>
      </c>
      <c r="AY111" s="19" t="s">
        <v>138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81</v>
      </c>
      <c r="BK111" s="218">
        <f>ROUND(I111*H111,2)</f>
        <v>0</v>
      </c>
      <c r="BL111" s="19" t="s">
        <v>146</v>
      </c>
      <c r="BM111" s="217" t="s">
        <v>178</v>
      </c>
    </row>
    <row r="112" s="2" customFormat="1">
      <c r="A112" s="40"/>
      <c r="B112" s="41"/>
      <c r="C112" s="42"/>
      <c r="D112" s="219" t="s">
        <v>148</v>
      </c>
      <c r="E112" s="42"/>
      <c r="F112" s="220" t="s">
        <v>179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148</v>
      </c>
      <c r="AU112" s="19" t="s">
        <v>83</v>
      </c>
    </row>
    <row r="113" s="13" customFormat="1">
      <c r="A113" s="13"/>
      <c r="B113" s="224"/>
      <c r="C113" s="225"/>
      <c r="D113" s="226" t="s">
        <v>150</v>
      </c>
      <c r="E113" s="227" t="s">
        <v>19</v>
      </c>
      <c r="F113" s="228" t="s">
        <v>180</v>
      </c>
      <c r="G113" s="225"/>
      <c r="H113" s="229">
        <v>5371.0799999999999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150</v>
      </c>
      <c r="AU113" s="235" t="s">
        <v>83</v>
      </c>
      <c r="AV113" s="13" t="s">
        <v>83</v>
      </c>
      <c r="AW113" s="13" t="s">
        <v>33</v>
      </c>
      <c r="AX113" s="13" t="s">
        <v>81</v>
      </c>
      <c r="AY113" s="235" t="s">
        <v>138</v>
      </c>
    </row>
    <row r="114" s="2" customFormat="1" ht="40.2" customHeight="1">
      <c r="A114" s="40"/>
      <c r="B114" s="41"/>
      <c r="C114" s="206" t="s">
        <v>181</v>
      </c>
      <c r="D114" s="206" t="s">
        <v>141</v>
      </c>
      <c r="E114" s="207" t="s">
        <v>182</v>
      </c>
      <c r="F114" s="208" t="s">
        <v>183</v>
      </c>
      <c r="G114" s="209" t="s">
        <v>184</v>
      </c>
      <c r="H114" s="210">
        <v>0.58399999999999996</v>
      </c>
      <c r="I114" s="211"/>
      <c r="J114" s="212">
        <f>ROUND(I114*H114,2)</f>
        <v>0</v>
      </c>
      <c r="K114" s="208" t="s">
        <v>145</v>
      </c>
      <c r="L114" s="46"/>
      <c r="M114" s="213" t="s">
        <v>19</v>
      </c>
      <c r="N114" s="214" t="s">
        <v>44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1.8</v>
      </c>
      <c r="T114" s="216">
        <f>S114*H114</f>
        <v>1.0511999999999999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146</v>
      </c>
      <c r="AT114" s="217" t="s">
        <v>141</v>
      </c>
      <c r="AU114" s="217" t="s">
        <v>83</v>
      </c>
      <c r="AY114" s="19" t="s">
        <v>138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81</v>
      </c>
      <c r="BK114" s="218">
        <f>ROUND(I114*H114,2)</f>
        <v>0</v>
      </c>
      <c r="BL114" s="19" t="s">
        <v>146</v>
      </c>
      <c r="BM114" s="217" t="s">
        <v>185</v>
      </c>
    </row>
    <row r="115" s="2" customFormat="1">
      <c r="A115" s="40"/>
      <c r="B115" s="41"/>
      <c r="C115" s="42"/>
      <c r="D115" s="219" t="s">
        <v>148</v>
      </c>
      <c r="E115" s="42"/>
      <c r="F115" s="220" t="s">
        <v>186</v>
      </c>
      <c r="G115" s="42"/>
      <c r="H115" s="42"/>
      <c r="I115" s="221"/>
      <c r="J115" s="42"/>
      <c r="K115" s="42"/>
      <c r="L115" s="46"/>
      <c r="M115" s="222"/>
      <c r="N115" s="22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148</v>
      </c>
      <c r="AU115" s="19" t="s">
        <v>83</v>
      </c>
    </row>
    <row r="116" s="13" customFormat="1">
      <c r="A116" s="13"/>
      <c r="B116" s="224"/>
      <c r="C116" s="225"/>
      <c r="D116" s="226" t="s">
        <v>150</v>
      </c>
      <c r="E116" s="227" t="s">
        <v>19</v>
      </c>
      <c r="F116" s="228" t="s">
        <v>187</v>
      </c>
      <c r="G116" s="225"/>
      <c r="H116" s="229">
        <v>0.58399999999999996</v>
      </c>
      <c r="I116" s="230"/>
      <c r="J116" s="225"/>
      <c r="K116" s="225"/>
      <c r="L116" s="231"/>
      <c r="M116" s="232"/>
      <c r="N116" s="233"/>
      <c r="O116" s="233"/>
      <c r="P116" s="233"/>
      <c r="Q116" s="233"/>
      <c r="R116" s="233"/>
      <c r="S116" s="233"/>
      <c r="T116" s="23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5" t="s">
        <v>150</v>
      </c>
      <c r="AU116" s="235" t="s">
        <v>83</v>
      </c>
      <c r="AV116" s="13" t="s">
        <v>83</v>
      </c>
      <c r="AW116" s="13" t="s">
        <v>33</v>
      </c>
      <c r="AX116" s="13" t="s">
        <v>81</v>
      </c>
      <c r="AY116" s="235" t="s">
        <v>138</v>
      </c>
    </row>
    <row r="117" s="2" customFormat="1" ht="22.2" customHeight="1">
      <c r="A117" s="40"/>
      <c r="B117" s="41"/>
      <c r="C117" s="206" t="s">
        <v>188</v>
      </c>
      <c r="D117" s="206" t="s">
        <v>141</v>
      </c>
      <c r="E117" s="207" t="s">
        <v>189</v>
      </c>
      <c r="F117" s="208" t="s">
        <v>190</v>
      </c>
      <c r="G117" s="209" t="s">
        <v>184</v>
      </c>
      <c r="H117" s="210">
        <v>2.2679999999999998</v>
      </c>
      <c r="I117" s="211"/>
      <c r="J117" s="212">
        <f>ROUND(I117*H117,2)</f>
        <v>0</v>
      </c>
      <c r="K117" s="208" t="s">
        <v>145</v>
      </c>
      <c r="L117" s="46"/>
      <c r="M117" s="213" t="s">
        <v>19</v>
      </c>
      <c r="N117" s="214" t="s">
        <v>44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2.3999999999999999</v>
      </c>
      <c r="T117" s="216">
        <f>S117*H117</f>
        <v>5.4431999999999992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146</v>
      </c>
      <c r="AT117" s="217" t="s">
        <v>141</v>
      </c>
      <c r="AU117" s="217" t="s">
        <v>83</v>
      </c>
      <c r="AY117" s="19" t="s">
        <v>138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81</v>
      </c>
      <c r="BK117" s="218">
        <f>ROUND(I117*H117,2)</f>
        <v>0</v>
      </c>
      <c r="BL117" s="19" t="s">
        <v>146</v>
      </c>
      <c r="BM117" s="217" t="s">
        <v>191</v>
      </c>
    </row>
    <row r="118" s="2" customFormat="1">
      <c r="A118" s="40"/>
      <c r="B118" s="41"/>
      <c r="C118" s="42"/>
      <c r="D118" s="219" t="s">
        <v>148</v>
      </c>
      <c r="E118" s="42"/>
      <c r="F118" s="220" t="s">
        <v>192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148</v>
      </c>
      <c r="AU118" s="19" t="s">
        <v>83</v>
      </c>
    </row>
    <row r="119" s="13" customFormat="1">
      <c r="A119" s="13"/>
      <c r="B119" s="224"/>
      <c r="C119" s="225"/>
      <c r="D119" s="226" t="s">
        <v>150</v>
      </c>
      <c r="E119" s="227" t="s">
        <v>19</v>
      </c>
      <c r="F119" s="228" t="s">
        <v>193</v>
      </c>
      <c r="G119" s="225"/>
      <c r="H119" s="229">
        <v>1.242</v>
      </c>
      <c r="I119" s="230"/>
      <c r="J119" s="225"/>
      <c r="K119" s="225"/>
      <c r="L119" s="231"/>
      <c r="M119" s="232"/>
      <c r="N119" s="233"/>
      <c r="O119" s="233"/>
      <c r="P119" s="233"/>
      <c r="Q119" s="233"/>
      <c r="R119" s="233"/>
      <c r="S119" s="233"/>
      <c r="T119" s="23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5" t="s">
        <v>150</v>
      </c>
      <c r="AU119" s="235" t="s">
        <v>83</v>
      </c>
      <c r="AV119" s="13" t="s">
        <v>83</v>
      </c>
      <c r="AW119" s="13" t="s">
        <v>33</v>
      </c>
      <c r="AX119" s="13" t="s">
        <v>73</v>
      </c>
      <c r="AY119" s="235" t="s">
        <v>138</v>
      </c>
    </row>
    <row r="120" s="13" customFormat="1">
      <c r="A120" s="13"/>
      <c r="B120" s="224"/>
      <c r="C120" s="225"/>
      <c r="D120" s="226" t="s">
        <v>150</v>
      </c>
      <c r="E120" s="227" t="s">
        <v>19</v>
      </c>
      <c r="F120" s="228" t="s">
        <v>194</v>
      </c>
      <c r="G120" s="225"/>
      <c r="H120" s="229">
        <v>1.026</v>
      </c>
      <c r="I120" s="230"/>
      <c r="J120" s="225"/>
      <c r="K120" s="225"/>
      <c r="L120" s="231"/>
      <c r="M120" s="232"/>
      <c r="N120" s="233"/>
      <c r="O120" s="233"/>
      <c r="P120" s="233"/>
      <c r="Q120" s="233"/>
      <c r="R120" s="233"/>
      <c r="S120" s="233"/>
      <c r="T120" s="23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5" t="s">
        <v>150</v>
      </c>
      <c r="AU120" s="235" t="s">
        <v>83</v>
      </c>
      <c r="AV120" s="13" t="s">
        <v>83</v>
      </c>
      <c r="AW120" s="13" t="s">
        <v>33</v>
      </c>
      <c r="AX120" s="13" t="s">
        <v>73</v>
      </c>
      <c r="AY120" s="235" t="s">
        <v>138</v>
      </c>
    </row>
    <row r="121" s="14" customFormat="1">
      <c r="A121" s="14"/>
      <c r="B121" s="236"/>
      <c r="C121" s="237"/>
      <c r="D121" s="226" t="s">
        <v>150</v>
      </c>
      <c r="E121" s="238" t="s">
        <v>19</v>
      </c>
      <c r="F121" s="239" t="s">
        <v>153</v>
      </c>
      <c r="G121" s="237"/>
      <c r="H121" s="240">
        <v>2.2679999999999998</v>
      </c>
      <c r="I121" s="241"/>
      <c r="J121" s="237"/>
      <c r="K121" s="237"/>
      <c r="L121" s="242"/>
      <c r="M121" s="243"/>
      <c r="N121" s="244"/>
      <c r="O121" s="244"/>
      <c r="P121" s="244"/>
      <c r="Q121" s="244"/>
      <c r="R121" s="244"/>
      <c r="S121" s="244"/>
      <c r="T121" s="245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T121" s="246" t="s">
        <v>150</v>
      </c>
      <c r="AU121" s="246" t="s">
        <v>83</v>
      </c>
      <c r="AV121" s="14" t="s">
        <v>146</v>
      </c>
      <c r="AW121" s="14" t="s">
        <v>33</v>
      </c>
      <c r="AX121" s="14" t="s">
        <v>81</v>
      </c>
      <c r="AY121" s="246" t="s">
        <v>138</v>
      </c>
    </row>
    <row r="122" s="2" customFormat="1" ht="22.2" customHeight="1">
      <c r="A122" s="40"/>
      <c r="B122" s="41"/>
      <c r="C122" s="206" t="s">
        <v>139</v>
      </c>
      <c r="D122" s="206" t="s">
        <v>141</v>
      </c>
      <c r="E122" s="207" t="s">
        <v>195</v>
      </c>
      <c r="F122" s="208" t="s">
        <v>196</v>
      </c>
      <c r="G122" s="209" t="s">
        <v>144</v>
      </c>
      <c r="H122" s="210">
        <v>2.9729999999999999</v>
      </c>
      <c r="I122" s="211"/>
      <c r="J122" s="212">
        <f>ROUND(I122*H122,2)</f>
        <v>0</v>
      </c>
      <c r="K122" s="208" t="s">
        <v>145</v>
      </c>
      <c r="L122" s="46"/>
      <c r="M122" s="213" t="s">
        <v>19</v>
      </c>
      <c r="N122" s="214" t="s">
        <v>44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0.14999999999999999</v>
      </c>
      <c r="T122" s="216">
        <f>S122*H122</f>
        <v>0.44594999999999996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146</v>
      </c>
      <c r="AT122" s="217" t="s">
        <v>141</v>
      </c>
      <c r="AU122" s="217" t="s">
        <v>83</v>
      </c>
      <c r="AY122" s="19" t="s">
        <v>138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81</v>
      </c>
      <c r="BK122" s="218">
        <f>ROUND(I122*H122,2)</f>
        <v>0</v>
      </c>
      <c r="BL122" s="19" t="s">
        <v>146</v>
      </c>
      <c r="BM122" s="217" t="s">
        <v>197</v>
      </c>
    </row>
    <row r="123" s="2" customFormat="1">
      <c r="A123" s="40"/>
      <c r="B123" s="41"/>
      <c r="C123" s="42"/>
      <c r="D123" s="219" t="s">
        <v>148</v>
      </c>
      <c r="E123" s="42"/>
      <c r="F123" s="220" t="s">
        <v>198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148</v>
      </c>
      <c r="AU123" s="19" t="s">
        <v>83</v>
      </c>
    </row>
    <row r="124" s="13" customFormat="1">
      <c r="A124" s="13"/>
      <c r="B124" s="224"/>
      <c r="C124" s="225"/>
      <c r="D124" s="226" t="s">
        <v>150</v>
      </c>
      <c r="E124" s="227" t="s">
        <v>19</v>
      </c>
      <c r="F124" s="228" t="s">
        <v>199</v>
      </c>
      <c r="G124" s="225"/>
      <c r="H124" s="229">
        <v>2.9729999999999999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150</v>
      </c>
      <c r="AU124" s="235" t="s">
        <v>83</v>
      </c>
      <c r="AV124" s="13" t="s">
        <v>83</v>
      </c>
      <c r="AW124" s="13" t="s">
        <v>33</v>
      </c>
      <c r="AX124" s="13" t="s">
        <v>81</v>
      </c>
      <c r="AY124" s="235" t="s">
        <v>138</v>
      </c>
    </row>
    <row r="125" s="2" customFormat="1" ht="22.2" customHeight="1">
      <c r="A125" s="40"/>
      <c r="B125" s="41"/>
      <c r="C125" s="206" t="s">
        <v>200</v>
      </c>
      <c r="D125" s="206" t="s">
        <v>141</v>
      </c>
      <c r="E125" s="207" t="s">
        <v>201</v>
      </c>
      <c r="F125" s="208" t="s">
        <v>202</v>
      </c>
      <c r="G125" s="209" t="s">
        <v>203</v>
      </c>
      <c r="H125" s="210">
        <v>8.75</v>
      </c>
      <c r="I125" s="211"/>
      <c r="J125" s="212">
        <f>ROUND(I125*H125,2)</f>
        <v>0</v>
      </c>
      <c r="K125" s="208" t="s">
        <v>145</v>
      </c>
      <c r="L125" s="46"/>
      <c r="M125" s="213" t="s">
        <v>19</v>
      </c>
      <c r="N125" s="214" t="s">
        <v>44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0.070000000000000007</v>
      </c>
      <c r="T125" s="216">
        <f>S125*H125</f>
        <v>0.61250000000000004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146</v>
      </c>
      <c r="AT125" s="217" t="s">
        <v>141</v>
      </c>
      <c r="AU125" s="217" t="s">
        <v>83</v>
      </c>
      <c r="AY125" s="19" t="s">
        <v>138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81</v>
      </c>
      <c r="BK125" s="218">
        <f>ROUND(I125*H125,2)</f>
        <v>0</v>
      </c>
      <c r="BL125" s="19" t="s">
        <v>146</v>
      </c>
      <c r="BM125" s="217" t="s">
        <v>204</v>
      </c>
    </row>
    <row r="126" s="2" customFormat="1">
      <c r="A126" s="40"/>
      <c r="B126" s="41"/>
      <c r="C126" s="42"/>
      <c r="D126" s="219" t="s">
        <v>148</v>
      </c>
      <c r="E126" s="42"/>
      <c r="F126" s="220" t="s">
        <v>205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148</v>
      </c>
      <c r="AU126" s="19" t="s">
        <v>83</v>
      </c>
    </row>
    <row r="127" s="13" customFormat="1">
      <c r="A127" s="13"/>
      <c r="B127" s="224"/>
      <c r="C127" s="225"/>
      <c r="D127" s="226" t="s">
        <v>150</v>
      </c>
      <c r="E127" s="227" t="s">
        <v>19</v>
      </c>
      <c r="F127" s="228" t="s">
        <v>206</v>
      </c>
      <c r="G127" s="225"/>
      <c r="H127" s="229">
        <v>8.75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150</v>
      </c>
      <c r="AU127" s="235" t="s">
        <v>83</v>
      </c>
      <c r="AV127" s="13" t="s">
        <v>83</v>
      </c>
      <c r="AW127" s="13" t="s">
        <v>33</v>
      </c>
      <c r="AX127" s="13" t="s">
        <v>81</v>
      </c>
      <c r="AY127" s="235" t="s">
        <v>138</v>
      </c>
    </row>
    <row r="128" s="2" customFormat="1" ht="22.2" customHeight="1">
      <c r="A128" s="40"/>
      <c r="B128" s="41"/>
      <c r="C128" s="206" t="s">
        <v>207</v>
      </c>
      <c r="D128" s="206" t="s">
        <v>141</v>
      </c>
      <c r="E128" s="207" t="s">
        <v>208</v>
      </c>
      <c r="F128" s="208" t="s">
        <v>209</v>
      </c>
      <c r="G128" s="209" t="s">
        <v>184</v>
      </c>
      <c r="H128" s="210">
        <v>1.69</v>
      </c>
      <c r="I128" s="211"/>
      <c r="J128" s="212">
        <f>ROUND(I128*H128,2)</f>
        <v>0</v>
      </c>
      <c r="K128" s="208" t="s">
        <v>145</v>
      </c>
      <c r="L128" s="46"/>
      <c r="M128" s="213" t="s">
        <v>19</v>
      </c>
      <c r="N128" s="214" t="s">
        <v>44</v>
      </c>
      <c r="O128" s="86"/>
      <c r="P128" s="215">
        <f>O128*H128</f>
        <v>0</v>
      </c>
      <c r="Q128" s="215">
        <v>0</v>
      </c>
      <c r="R128" s="215">
        <f>Q128*H128</f>
        <v>0</v>
      </c>
      <c r="S128" s="215">
        <v>2.3999999999999999</v>
      </c>
      <c r="T128" s="216">
        <f>S128*H128</f>
        <v>4.056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7" t="s">
        <v>146</v>
      </c>
      <c r="AT128" s="217" t="s">
        <v>141</v>
      </c>
      <c r="AU128" s="217" t="s">
        <v>83</v>
      </c>
      <c r="AY128" s="19" t="s">
        <v>138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9" t="s">
        <v>81</v>
      </c>
      <c r="BK128" s="218">
        <f>ROUND(I128*H128,2)</f>
        <v>0</v>
      </c>
      <c r="BL128" s="19" t="s">
        <v>146</v>
      </c>
      <c r="BM128" s="217" t="s">
        <v>210</v>
      </c>
    </row>
    <row r="129" s="2" customFormat="1">
      <c r="A129" s="40"/>
      <c r="B129" s="41"/>
      <c r="C129" s="42"/>
      <c r="D129" s="219" t="s">
        <v>148</v>
      </c>
      <c r="E129" s="42"/>
      <c r="F129" s="220" t="s">
        <v>211</v>
      </c>
      <c r="G129" s="42"/>
      <c r="H129" s="42"/>
      <c r="I129" s="221"/>
      <c r="J129" s="42"/>
      <c r="K129" s="42"/>
      <c r="L129" s="46"/>
      <c r="M129" s="222"/>
      <c r="N129" s="22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148</v>
      </c>
      <c r="AU129" s="19" t="s">
        <v>83</v>
      </c>
    </row>
    <row r="130" s="13" customFormat="1">
      <c r="A130" s="13"/>
      <c r="B130" s="224"/>
      <c r="C130" s="225"/>
      <c r="D130" s="226" t="s">
        <v>150</v>
      </c>
      <c r="E130" s="227" t="s">
        <v>19</v>
      </c>
      <c r="F130" s="228" t="s">
        <v>212</v>
      </c>
      <c r="G130" s="225"/>
      <c r="H130" s="229">
        <v>0.68999999999999995</v>
      </c>
      <c r="I130" s="230"/>
      <c r="J130" s="225"/>
      <c r="K130" s="225"/>
      <c r="L130" s="231"/>
      <c r="M130" s="232"/>
      <c r="N130" s="233"/>
      <c r="O130" s="233"/>
      <c r="P130" s="233"/>
      <c r="Q130" s="233"/>
      <c r="R130" s="233"/>
      <c r="S130" s="233"/>
      <c r="T130" s="23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5" t="s">
        <v>150</v>
      </c>
      <c r="AU130" s="235" t="s">
        <v>83</v>
      </c>
      <c r="AV130" s="13" t="s">
        <v>83</v>
      </c>
      <c r="AW130" s="13" t="s">
        <v>33</v>
      </c>
      <c r="AX130" s="13" t="s">
        <v>73</v>
      </c>
      <c r="AY130" s="235" t="s">
        <v>138</v>
      </c>
    </row>
    <row r="131" s="13" customFormat="1">
      <c r="A131" s="13"/>
      <c r="B131" s="224"/>
      <c r="C131" s="225"/>
      <c r="D131" s="226" t="s">
        <v>150</v>
      </c>
      <c r="E131" s="227" t="s">
        <v>19</v>
      </c>
      <c r="F131" s="228" t="s">
        <v>213</v>
      </c>
      <c r="G131" s="225"/>
      <c r="H131" s="229">
        <v>1</v>
      </c>
      <c r="I131" s="230"/>
      <c r="J131" s="225"/>
      <c r="K131" s="225"/>
      <c r="L131" s="231"/>
      <c r="M131" s="232"/>
      <c r="N131" s="233"/>
      <c r="O131" s="233"/>
      <c r="P131" s="233"/>
      <c r="Q131" s="233"/>
      <c r="R131" s="233"/>
      <c r="S131" s="233"/>
      <c r="T131" s="23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5" t="s">
        <v>150</v>
      </c>
      <c r="AU131" s="235" t="s">
        <v>83</v>
      </c>
      <c r="AV131" s="13" t="s">
        <v>83</v>
      </c>
      <c r="AW131" s="13" t="s">
        <v>33</v>
      </c>
      <c r="AX131" s="13" t="s">
        <v>73</v>
      </c>
      <c r="AY131" s="235" t="s">
        <v>138</v>
      </c>
    </row>
    <row r="132" s="14" customFormat="1">
      <c r="A132" s="14"/>
      <c r="B132" s="236"/>
      <c r="C132" s="237"/>
      <c r="D132" s="226" t="s">
        <v>150</v>
      </c>
      <c r="E132" s="238" t="s">
        <v>19</v>
      </c>
      <c r="F132" s="239" t="s">
        <v>153</v>
      </c>
      <c r="G132" s="237"/>
      <c r="H132" s="240">
        <v>1.69</v>
      </c>
      <c r="I132" s="241"/>
      <c r="J132" s="237"/>
      <c r="K132" s="237"/>
      <c r="L132" s="242"/>
      <c r="M132" s="243"/>
      <c r="N132" s="244"/>
      <c r="O132" s="244"/>
      <c r="P132" s="244"/>
      <c r="Q132" s="244"/>
      <c r="R132" s="244"/>
      <c r="S132" s="244"/>
      <c r="T132" s="245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6" t="s">
        <v>150</v>
      </c>
      <c r="AU132" s="246" t="s">
        <v>83</v>
      </c>
      <c r="AV132" s="14" t="s">
        <v>146</v>
      </c>
      <c r="AW132" s="14" t="s">
        <v>33</v>
      </c>
      <c r="AX132" s="14" t="s">
        <v>81</v>
      </c>
      <c r="AY132" s="246" t="s">
        <v>138</v>
      </c>
    </row>
    <row r="133" s="2" customFormat="1" ht="22.2" customHeight="1">
      <c r="A133" s="40"/>
      <c r="B133" s="41"/>
      <c r="C133" s="206" t="s">
        <v>8</v>
      </c>
      <c r="D133" s="206" t="s">
        <v>141</v>
      </c>
      <c r="E133" s="207" t="s">
        <v>214</v>
      </c>
      <c r="F133" s="208" t="s">
        <v>215</v>
      </c>
      <c r="G133" s="209" t="s">
        <v>162</v>
      </c>
      <c r="H133" s="210">
        <v>12</v>
      </c>
      <c r="I133" s="211"/>
      <c r="J133" s="212">
        <f>ROUND(I133*H133,2)</f>
        <v>0</v>
      </c>
      <c r="K133" s="208" t="s">
        <v>145</v>
      </c>
      <c r="L133" s="46"/>
      <c r="M133" s="213" t="s">
        <v>19</v>
      </c>
      <c r="N133" s="214" t="s">
        <v>44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0.048000000000000001</v>
      </c>
      <c r="T133" s="216">
        <f>S133*H133</f>
        <v>0.57600000000000007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146</v>
      </c>
      <c r="AT133" s="217" t="s">
        <v>141</v>
      </c>
      <c r="AU133" s="217" t="s">
        <v>83</v>
      </c>
      <c r="AY133" s="19" t="s">
        <v>138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9" t="s">
        <v>81</v>
      </c>
      <c r="BK133" s="218">
        <f>ROUND(I133*H133,2)</f>
        <v>0</v>
      </c>
      <c r="BL133" s="19" t="s">
        <v>146</v>
      </c>
      <c r="BM133" s="217" t="s">
        <v>216</v>
      </c>
    </row>
    <row r="134" s="2" customFormat="1">
      <c r="A134" s="40"/>
      <c r="B134" s="41"/>
      <c r="C134" s="42"/>
      <c r="D134" s="219" t="s">
        <v>148</v>
      </c>
      <c r="E134" s="42"/>
      <c r="F134" s="220" t="s">
        <v>217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148</v>
      </c>
      <c r="AU134" s="19" t="s">
        <v>83</v>
      </c>
    </row>
    <row r="135" s="13" customFormat="1">
      <c r="A135" s="13"/>
      <c r="B135" s="224"/>
      <c r="C135" s="225"/>
      <c r="D135" s="226" t="s">
        <v>150</v>
      </c>
      <c r="E135" s="227" t="s">
        <v>19</v>
      </c>
      <c r="F135" s="228" t="s">
        <v>218</v>
      </c>
      <c r="G135" s="225"/>
      <c r="H135" s="229">
        <v>4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150</v>
      </c>
      <c r="AU135" s="235" t="s">
        <v>83</v>
      </c>
      <c r="AV135" s="13" t="s">
        <v>83</v>
      </c>
      <c r="AW135" s="13" t="s">
        <v>33</v>
      </c>
      <c r="AX135" s="13" t="s">
        <v>73</v>
      </c>
      <c r="AY135" s="235" t="s">
        <v>138</v>
      </c>
    </row>
    <row r="136" s="13" customFormat="1">
      <c r="A136" s="13"/>
      <c r="B136" s="224"/>
      <c r="C136" s="225"/>
      <c r="D136" s="226" t="s">
        <v>150</v>
      </c>
      <c r="E136" s="227" t="s">
        <v>19</v>
      </c>
      <c r="F136" s="228" t="s">
        <v>219</v>
      </c>
      <c r="G136" s="225"/>
      <c r="H136" s="229">
        <v>8</v>
      </c>
      <c r="I136" s="230"/>
      <c r="J136" s="225"/>
      <c r="K136" s="225"/>
      <c r="L136" s="231"/>
      <c r="M136" s="232"/>
      <c r="N136" s="233"/>
      <c r="O136" s="233"/>
      <c r="P136" s="233"/>
      <c r="Q136" s="233"/>
      <c r="R136" s="233"/>
      <c r="S136" s="233"/>
      <c r="T136" s="23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5" t="s">
        <v>150</v>
      </c>
      <c r="AU136" s="235" t="s">
        <v>83</v>
      </c>
      <c r="AV136" s="13" t="s">
        <v>83</v>
      </c>
      <c r="AW136" s="13" t="s">
        <v>33</v>
      </c>
      <c r="AX136" s="13" t="s">
        <v>73</v>
      </c>
      <c r="AY136" s="235" t="s">
        <v>138</v>
      </c>
    </row>
    <row r="137" s="14" customFormat="1">
      <c r="A137" s="14"/>
      <c r="B137" s="236"/>
      <c r="C137" s="237"/>
      <c r="D137" s="226" t="s">
        <v>150</v>
      </c>
      <c r="E137" s="238" t="s">
        <v>19</v>
      </c>
      <c r="F137" s="239" t="s">
        <v>153</v>
      </c>
      <c r="G137" s="237"/>
      <c r="H137" s="240">
        <v>12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46" t="s">
        <v>150</v>
      </c>
      <c r="AU137" s="246" t="s">
        <v>83</v>
      </c>
      <c r="AV137" s="14" t="s">
        <v>146</v>
      </c>
      <c r="AW137" s="14" t="s">
        <v>33</v>
      </c>
      <c r="AX137" s="14" t="s">
        <v>81</v>
      </c>
      <c r="AY137" s="246" t="s">
        <v>138</v>
      </c>
    </row>
    <row r="138" s="2" customFormat="1" ht="22.2" customHeight="1">
      <c r="A138" s="40"/>
      <c r="B138" s="41"/>
      <c r="C138" s="206" t="s">
        <v>220</v>
      </c>
      <c r="D138" s="206" t="s">
        <v>141</v>
      </c>
      <c r="E138" s="207" t="s">
        <v>221</v>
      </c>
      <c r="F138" s="208" t="s">
        <v>222</v>
      </c>
      <c r="G138" s="209" t="s">
        <v>223</v>
      </c>
      <c r="H138" s="210">
        <v>0.25</v>
      </c>
      <c r="I138" s="211"/>
      <c r="J138" s="212">
        <f>ROUND(I138*H138,2)</f>
        <v>0</v>
      </c>
      <c r="K138" s="208" t="s">
        <v>145</v>
      </c>
      <c r="L138" s="46"/>
      <c r="M138" s="213" t="s">
        <v>19</v>
      </c>
      <c r="N138" s="214" t="s">
        <v>44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1.258</v>
      </c>
      <c r="T138" s="216">
        <f>S138*H138</f>
        <v>0.3145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146</v>
      </c>
      <c r="AT138" s="217" t="s">
        <v>141</v>
      </c>
      <c r="AU138" s="217" t="s">
        <v>83</v>
      </c>
      <c r="AY138" s="19" t="s">
        <v>138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81</v>
      </c>
      <c r="BK138" s="218">
        <f>ROUND(I138*H138,2)</f>
        <v>0</v>
      </c>
      <c r="BL138" s="19" t="s">
        <v>146</v>
      </c>
      <c r="BM138" s="217" t="s">
        <v>224</v>
      </c>
    </row>
    <row r="139" s="2" customFormat="1">
      <c r="A139" s="40"/>
      <c r="B139" s="41"/>
      <c r="C139" s="42"/>
      <c r="D139" s="219" t="s">
        <v>148</v>
      </c>
      <c r="E139" s="42"/>
      <c r="F139" s="220" t="s">
        <v>225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148</v>
      </c>
      <c r="AU139" s="19" t="s">
        <v>83</v>
      </c>
    </row>
    <row r="140" s="13" customFormat="1">
      <c r="A140" s="13"/>
      <c r="B140" s="224"/>
      <c r="C140" s="225"/>
      <c r="D140" s="226" t="s">
        <v>150</v>
      </c>
      <c r="E140" s="227" t="s">
        <v>19</v>
      </c>
      <c r="F140" s="228" t="s">
        <v>226</v>
      </c>
      <c r="G140" s="225"/>
      <c r="H140" s="229">
        <v>0.25</v>
      </c>
      <c r="I140" s="230"/>
      <c r="J140" s="225"/>
      <c r="K140" s="225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150</v>
      </c>
      <c r="AU140" s="235" t="s">
        <v>83</v>
      </c>
      <c r="AV140" s="13" t="s">
        <v>83</v>
      </c>
      <c r="AW140" s="13" t="s">
        <v>33</v>
      </c>
      <c r="AX140" s="13" t="s">
        <v>81</v>
      </c>
      <c r="AY140" s="235" t="s">
        <v>138</v>
      </c>
    </row>
    <row r="141" s="2" customFormat="1" ht="22.2" customHeight="1">
      <c r="A141" s="40"/>
      <c r="B141" s="41"/>
      <c r="C141" s="206" t="s">
        <v>227</v>
      </c>
      <c r="D141" s="206" t="s">
        <v>141</v>
      </c>
      <c r="E141" s="207" t="s">
        <v>228</v>
      </c>
      <c r="F141" s="208" t="s">
        <v>229</v>
      </c>
      <c r="G141" s="209" t="s">
        <v>184</v>
      </c>
      <c r="H141" s="210">
        <v>59.200000000000003</v>
      </c>
      <c r="I141" s="211"/>
      <c r="J141" s="212">
        <f>ROUND(I141*H141,2)</f>
        <v>0</v>
      </c>
      <c r="K141" s="208" t="s">
        <v>145</v>
      </c>
      <c r="L141" s="46"/>
      <c r="M141" s="213" t="s">
        <v>19</v>
      </c>
      <c r="N141" s="214" t="s">
        <v>44</v>
      </c>
      <c r="O141" s="86"/>
      <c r="P141" s="215">
        <f>O141*H141</f>
        <v>0</v>
      </c>
      <c r="Q141" s="215">
        <v>0</v>
      </c>
      <c r="R141" s="215">
        <f>Q141*H141</f>
        <v>0</v>
      </c>
      <c r="S141" s="215">
        <v>1.6000000000000001</v>
      </c>
      <c r="T141" s="216">
        <f>S141*H141</f>
        <v>94.720000000000013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7" t="s">
        <v>146</v>
      </c>
      <c r="AT141" s="217" t="s">
        <v>141</v>
      </c>
      <c r="AU141" s="217" t="s">
        <v>83</v>
      </c>
      <c r="AY141" s="19" t="s">
        <v>138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9" t="s">
        <v>81</v>
      </c>
      <c r="BK141" s="218">
        <f>ROUND(I141*H141,2)</f>
        <v>0</v>
      </c>
      <c r="BL141" s="19" t="s">
        <v>146</v>
      </c>
      <c r="BM141" s="217" t="s">
        <v>230</v>
      </c>
    </row>
    <row r="142" s="2" customFormat="1">
      <c r="A142" s="40"/>
      <c r="B142" s="41"/>
      <c r="C142" s="42"/>
      <c r="D142" s="219" t="s">
        <v>148</v>
      </c>
      <c r="E142" s="42"/>
      <c r="F142" s="220" t="s">
        <v>231</v>
      </c>
      <c r="G142" s="42"/>
      <c r="H142" s="42"/>
      <c r="I142" s="221"/>
      <c r="J142" s="42"/>
      <c r="K142" s="42"/>
      <c r="L142" s="46"/>
      <c r="M142" s="222"/>
      <c r="N142" s="223"/>
      <c r="O142" s="86"/>
      <c r="P142" s="86"/>
      <c r="Q142" s="86"/>
      <c r="R142" s="86"/>
      <c r="S142" s="86"/>
      <c r="T142" s="87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T142" s="19" t="s">
        <v>148</v>
      </c>
      <c r="AU142" s="19" t="s">
        <v>83</v>
      </c>
    </row>
    <row r="143" s="13" customFormat="1">
      <c r="A143" s="13"/>
      <c r="B143" s="224"/>
      <c r="C143" s="225"/>
      <c r="D143" s="226" t="s">
        <v>150</v>
      </c>
      <c r="E143" s="227" t="s">
        <v>19</v>
      </c>
      <c r="F143" s="228" t="s">
        <v>232</v>
      </c>
      <c r="G143" s="225"/>
      <c r="H143" s="229">
        <v>59.200000000000003</v>
      </c>
      <c r="I143" s="230"/>
      <c r="J143" s="225"/>
      <c r="K143" s="225"/>
      <c r="L143" s="231"/>
      <c r="M143" s="232"/>
      <c r="N143" s="233"/>
      <c r="O143" s="233"/>
      <c r="P143" s="233"/>
      <c r="Q143" s="233"/>
      <c r="R143" s="233"/>
      <c r="S143" s="233"/>
      <c r="T143" s="23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35" t="s">
        <v>150</v>
      </c>
      <c r="AU143" s="235" t="s">
        <v>83</v>
      </c>
      <c r="AV143" s="13" t="s">
        <v>83</v>
      </c>
      <c r="AW143" s="13" t="s">
        <v>33</v>
      </c>
      <c r="AX143" s="13" t="s">
        <v>81</v>
      </c>
      <c r="AY143" s="235" t="s">
        <v>138</v>
      </c>
    </row>
    <row r="144" s="2" customFormat="1" ht="40.2" customHeight="1">
      <c r="A144" s="40"/>
      <c r="B144" s="41"/>
      <c r="C144" s="206" t="s">
        <v>233</v>
      </c>
      <c r="D144" s="206" t="s">
        <v>141</v>
      </c>
      <c r="E144" s="207" t="s">
        <v>234</v>
      </c>
      <c r="F144" s="208" t="s">
        <v>235</v>
      </c>
      <c r="G144" s="209" t="s">
        <v>144</v>
      </c>
      <c r="H144" s="210">
        <v>26.814</v>
      </c>
      <c r="I144" s="211"/>
      <c r="J144" s="212">
        <f>ROUND(I144*H144,2)</f>
        <v>0</v>
      </c>
      <c r="K144" s="208" t="s">
        <v>145</v>
      </c>
      <c r="L144" s="46"/>
      <c r="M144" s="213" t="s">
        <v>19</v>
      </c>
      <c r="N144" s="214" t="s">
        <v>44</v>
      </c>
      <c r="O144" s="86"/>
      <c r="P144" s="215">
        <f>O144*H144</f>
        <v>0</v>
      </c>
      <c r="Q144" s="215">
        <v>0</v>
      </c>
      <c r="R144" s="215">
        <f>Q144*H144</f>
        <v>0</v>
      </c>
      <c r="S144" s="215">
        <v>0.19</v>
      </c>
      <c r="T144" s="216">
        <f>S144*H144</f>
        <v>5.0946600000000002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146</v>
      </c>
      <c r="AT144" s="217" t="s">
        <v>141</v>
      </c>
      <c r="AU144" s="217" t="s">
        <v>83</v>
      </c>
      <c r="AY144" s="19" t="s">
        <v>138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81</v>
      </c>
      <c r="BK144" s="218">
        <f>ROUND(I144*H144,2)</f>
        <v>0</v>
      </c>
      <c r="BL144" s="19" t="s">
        <v>146</v>
      </c>
      <c r="BM144" s="217" t="s">
        <v>236</v>
      </c>
    </row>
    <row r="145" s="2" customFormat="1">
      <c r="A145" s="40"/>
      <c r="B145" s="41"/>
      <c r="C145" s="42"/>
      <c r="D145" s="219" t="s">
        <v>148</v>
      </c>
      <c r="E145" s="42"/>
      <c r="F145" s="220" t="s">
        <v>237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148</v>
      </c>
      <c r="AU145" s="19" t="s">
        <v>83</v>
      </c>
    </row>
    <row r="146" s="13" customFormat="1">
      <c r="A146" s="13"/>
      <c r="B146" s="224"/>
      <c r="C146" s="225"/>
      <c r="D146" s="226" t="s">
        <v>150</v>
      </c>
      <c r="E146" s="227" t="s">
        <v>19</v>
      </c>
      <c r="F146" s="228" t="s">
        <v>238</v>
      </c>
      <c r="G146" s="225"/>
      <c r="H146" s="229">
        <v>26.814</v>
      </c>
      <c r="I146" s="230"/>
      <c r="J146" s="225"/>
      <c r="K146" s="225"/>
      <c r="L146" s="231"/>
      <c r="M146" s="232"/>
      <c r="N146" s="233"/>
      <c r="O146" s="233"/>
      <c r="P146" s="233"/>
      <c r="Q146" s="233"/>
      <c r="R146" s="233"/>
      <c r="S146" s="233"/>
      <c r="T146" s="234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5" t="s">
        <v>150</v>
      </c>
      <c r="AU146" s="235" t="s">
        <v>83</v>
      </c>
      <c r="AV146" s="13" t="s">
        <v>83</v>
      </c>
      <c r="AW146" s="13" t="s">
        <v>33</v>
      </c>
      <c r="AX146" s="13" t="s">
        <v>81</v>
      </c>
      <c r="AY146" s="235" t="s">
        <v>138</v>
      </c>
    </row>
    <row r="147" s="2" customFormat="1" ht="30" customHeight="1">
      <c r="A147" s="40"/>
      <c r="B147" s="41"/>
      <c r="C147" s="206" t="s">
        <v>239</v>
      </c>
      <c r="D147" s="206" t="s">
        <v>141</v>
      </c>
      <c r="E147" s="207" t="s">
        <v>240</v>
      </c>
      <c r="F147" s="208" t="s">
        <v>241</v>
      </c>
      <c r="G147" s="209" t="s">
        <v>184</v>
      </c>
      <c r="H147" s="210">
        <v>11.84</v>
      </c>
      <c r="I147" s="211"/>
      <c r="J147" s="212">
        <f>ROUND(I147*H147,2)</f>
        <v>0</v>
      </c>
      <c r="K147" s="208" t="s">
        <v>145</v>
      </c>
      <c r="L147" s="46"/>
      <c r="M147" s="213" t="s">
        <v>19</v>
      </c>
      <c r="N147" s="214" t="s">
        <v>44</v>
      </c>
      <c r="O147" s="86"/>
      <c r="P147" s="215">
        <f>O147*H147</f>
        <v>0</v>
      </c>
      <c r="Q147" s="215">
        <v>0</v>
      </c>
      <c r="R147" s="215">
        <f>Q147*H147</f>
        <v>0</v>
      </c>
      <c r="S147" s="215">
        <v>1.3999999999999999</v>
      </c>
      <c r="T147" s="216">
        <f>S147*H147</f>
        <v>16.576000000000001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146</v>
      </c>
      <c r="AT147" s="217" t="s">
        <v>141</v>
      </c>
      <c r="AU147" s="217" t="s">
        <v>83</v>
      </c>
      <c r="AY147" s="19" t="s">
        <v>138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9" t="s">
        <v>81</v>
      </c>
      <c r="BK147" s="218">
        <f>ROUND(I147*H147,2)</f>
        <v>0</v>
      </c>
      <c r="BL147" s="19" t="s">
        <v>146</v>
      </c>
      <c r="BM147" s="217" t="s">
        <v>242</v>
      </c>
    </row>
    <row r="148" s="2" customFormat="1">
      <c r="A148" s="40"/>
      <c r="B148" s="41"/>
      <c r="C148" s="42"/>
      <c r="D148" s="219" t="s">
        <v>148</v>
      </c>
      <c r="E148" s="42"/>
      <c r="F148" s="220" t="s">
        <v>243</v>
      </c>
      <c r="G148" s="42"/>
      <c r="H148" s="42"/>
      <c r="I148" s="221"/>
      <c r="J148" s="42"/>
      <c r="K148" s="42"/>
      <c r="L148" s="46"/>
      <c r="M148" s="222"/>
      <c r="N148" s="223"/>
      <c r="O148" s="86"/>
      <c r="P148" s="86"/>
      <c r="Q148" s="86"/>
      <c r="R148" s="86"/>
      <c r="S148" s="86"/>
      <c r="T148" s="87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T148" s="19" t="s">
        <v>148</v>
      </c>
      <c r="AU148" s="19" t="s">
        <v>83</v>
      </c>
    </row>
    <row r="149" s="13" customFormat="1">
      <c r="A149" s="13"/>
      <c r="B149" s="224"/>
      <c r="C149" s="225"/>
      <c r="D149" s="226" t="s">
        <v>150</v>
      </c>
      <c r="E149" s="227" t="s">
        <v>19</v>
      </c>
      <c r="F149" s="228" t="s">
        <v>244</v>
      </c>
      <c r="G149" s="225"/>
      <c r="H149" s="229">
        <v>11.84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150</v>
      </c>
      <c r="AU149" s="235" t="s">
        <v>83</v>
      </c>
      <c r="AV149" s="13" t="s">
        <v>83</v>
      </c>
      <c r="AW149" s="13" t="s">
        <v>33</v>
      </c>
      <c r="AX149" s="13" t="s">
        <v>81</v>
      </c>
      <c r="AY149" s="235" t="s">
        <v>138</v>
      </c>
    </row>
    <row r="150" s="2" customFormat="1" ht="30" customHeight="1">
      <c r="A150" s="40"/>
      <c r="B150" s="41"/>
      <c r="C150" s="206" t="s">
        <v>245</v>
      </c>
      <c r="D150" s="206" t="s">
        <v>141</v>
      </c>
      <c r="E150" s="207" t="s">
        <v>246</v>
      </c>
      <c r="F150" s="208" t="s">
        <v>247</v>
      </c>
      <c r="G150" s="209" t="s">
        <v>162</v>
      </c>
      <c r="H150" s="210">
        <v>6</v>
      </c>
      <c r="I150" s="211"/>
      <c r="J150" s="212">
        <f>ROUND(I150*H150,2)</f>
        <v>0</v>
      </c>
      <c r="K150" s="208" t="s">
        <v>145</v>
      </c>
      <c r="L150" s="46"/>
      <c r="M150" s="213" t="s">
        <v>19</v>
      </c>
      <c r="N150" s="214" t="s">
        <v>44</v>
      </c>
      <c r="O150" s="86"/>
      <c r="P150" s="215">
        <f>O150*H150</f>
        <v>0</v>
      </c>
      <c r="Q150" s="215">
        <v>0</v>
      </c>
      <c r="R150" s="215">
        <f>Q150*H150</f>
        <v>0</v>
      </c>
      <c r="S150" s="215">
        <v>0.16800000000000001</v>
      </c>
      <c r="T150" s="216">
        <f>S150*H150</f>
        <v>1.008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146</v>
      </c>
      <c r="AT150" s="217" t="s">
        <v>141</v>
      </c>
      <c r="AU150" s="217" t="s">
        <v>83</v>
      </c>
      <c r="AY150" s="19" t="s">
        <v>138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9" t="s">
        <v>81</v>
      </c>
      <c r="BK150" s="218">
        <f>ROUND(I150*H150,2)</f>
        <v>0</v>
      </c>
      <c r="BL150" s="19" t="s">
        <v>146</v>
      </c>
      <c r="BM150" s="217" t="s">
        <v>248</v>
      </c>
    </row>
    <row r="151" s="2" customFormat="1">
      <c r="A151" s="40"/>
      <c r="B151" s="41"/>
      <c r="C151" s="42"/>
      <c r="D151" s="219" t="s">
        <v>148</v>
      </c>
      <c r="E151" s="42"/>
      <c r="F151" s="220" t="s">
        <v>249</v>
      </c>
      <c r="G151" s="42"/>
      <c r="H151" s="42"/>
      <c r="I151" s="221"/>
      <c r="J151" s="42"/>
      <c r="K151" s="42"/>
      <c r="L151" s="46"/>
      <c r="M151" s="222"/>
      <c r="N151" s="22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148</v>
      </c>
      <c r="AU151" s="19" t="s">
        <v>83</v>
      </c>
    </row>
    <row r="152" s="2" customFormat="1" ht="30" customHeight="1">
      <c r="A152" s="40"/>
      <c r="B152" s="41"/>
      <c r="C152" s="206" t="s">
        <v>250</v>
      </c>
      <c r="D152" s="206" t="s">
        <v>141</v>
      </c>
      <c r="E152" s="207" t="s">
        <v>251</v>
      </c>
      <c r="F152" s="208" t="s">
        <v>252</v>
      </c>
      <c r="G152" s="209" t="s">
        <v>162</v>
      </c>
      <c r="H152" s="210">
        <v>5</v>
      </c>
      <c r="I152" s="211"/>
      <c r="J152" s="212">
        <f>ROUND(I152*H152,2)</f>
        <v>0</v>
      </c>
      <c r="K152" s="208" t="s">
        <v>145</v>
      </c>
      <c r="L152" s="46"/>
      <c r="M152" s="213" t="s">
        <v>19</v>
      </c>
      <c r="N152" s="214" t="s">
        <v>44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0.16500000000000001</v>
      </c>
      <c r="T152" s="216">
        <f>S152*H152</f>
        <v>0.82500000000000007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146</v>
      </c>
      <c r="AT152" s="217" t="s">
        <v>141</v>
      </c>
      <c r="AU152" s="217" t="s">
        <v>83</v>
      </c>
      <c r="AY152" s="19" t="s">
        <v>138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81</v>
      </c>
      <c r="BK152" s="218">
        <f>ROUND(I152*H152,2)</f>
        <v>0</v>
      </c>
      <c r="BL152" s="19" t="s">
        <v>146</v>
      </c>
      <c r="BM152" s="217" t="s">
        <v>253</v>
      </c>
    </row>
    <row r="153" s="2" customFormat="1">
      <c r="A153" s="40"/>
      <c r="B153" s="41"/>
      <c r="C153" s="42"/>
      <c r="D153" s="219" t="s">
        <v>148</v>
      </c>
      <c r="E153" s="42"/>
      <c r="F153" s="220" t="s">
        <v>254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148</v>
      </c>
      <c r="AU153" s="19" t="s">
        <v>83</v>
      </c>
    </row>
    <row r="154" s="2" customFormat="1" ht="22.2" customHeight="1">
      <c r="A154" s="40"/>
      <c r="B154" s="41"/>
      <c r="C154" s="206" t="s">
        <v>255</v>
      </c>
      <c r="D154" s="206" t="s">
        <v>141</v>
      </c>
      <c r="E154" s="207" t="s">
        <v>256</v>
      </c>
      <c r="F154" s="208" t="s">
        <v>257</v>
      </c>
      <c r="G154" s="209" t="s">
        <v>203</v>
      </c>
      <c r="H154" s="210">
        <v>19</v>
      </c>
      <c r="I154" s="211"/>
      <c r="J154" s="212">
        <f>ROUND(I154*H154,2)</f>
        <v>0</v>
      </c>
      <c r="K154" s="208" t="s">
        <v>145</v>
      </c>
      <c r="L154" s="46"/>
      <c r="M154" s="213" t="s">
        <v>19</v>
      </c>
      <c r="N154" s="214" t="s">
        <v>44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0.00248</v>
      </c>
      <c r="T154" s="216">
        <f>S154*H154</f>
        <v>0.047120000000000002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146</v>
      </c>
      <c r="AT154" s="217" t="s">
        <v>141</v>
      </c>
      <c r="AU154" s="217" t="s">
        <v>83</v>
      </c>
      <c r="AY154" s="19" t="s">
        <v>138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81</v>
      </c>
      <c r="BK154" s="218">
        <f>ROUND(I154*H154,2)</f>
        <v>0</v>
      </c>
      <c r="BL154" s="19" t="s">
        <v>146</v>
      </c>
      <c r="BM154" s="217" t="s">
        <v>258</v>
      </c>
    </row>
    <row r="155" s="2" customFormat="1">
      <c r="A155" s="40"/>
      <c r="B155" s="41"/>
      <c r="C155" s="42"/>
      <c r="D155" s="219" t="s">
        <v>148</v>
      </c>
      <c r="E155" s="42"/>
      <c r="F155" s="220" t="s">
        <v>259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148</v>
      </c>
      <c r="AU155" s="19" t="s">
        <v>83</v>
      </c>
    </row>
    <row r="156" s="2" customFormat="1" ht="34.8" customHeight="1">
      <c r="A156" s="40"/>
      <c r="B156" s="41"/>
      <c r="C156" s="206" t="s">
        <v>260</v>
      </c>
      <c r="D156" s="206" t="s">
        <v>141</v>
      </c>
      <c r="E156" s="207" t="s">
        <v>261</v>
      </c>
      <c r="F156" s="208" t="s">
        <v>262</v>
      </c>
      <c r="G156" s="209" t="s">
        <v>144</v>
      </c>
      <c r="H156" s="210">
        <v>4.1600000000000001</v>
      </c>
      <c r="I156" s="211"/>
      <c r="J156" s="212">
        <f>ROUND(I156*H156,2)</f>
        <v>0</v>
      </c>
      <c r="K156" s="208" t="s">
        <v>145</v>
      </c>
      <c r="L156" s="46"/>
      <c r="M156" s="213" t="s">
        <v>19</v>
      </c>
      <c r="N156" s="214" t="s">
        <v>44</v>
      </c>
      <c r="O156" s="86"/>
      <c r="P156" s="215">
        <f>O156*H156</f>
        <v>0</v>
      </c>
      <c r="Q156" s="215">
        <v>0</v>
      </c>
      <c r="R156" s="215">
        <f>Q156*H156</f>
        <v>0</v>
      </c>
      <c r="S156" s="215">
        <v>0.067000000000000004</v>
      </c>
      <c r="T156" s="216">
        <f>S156*H156</f>
        <v>0.27872000000000002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146</v>
      </c>
      <c r="AT156" s="217" t="s">
        <v>141</v>
      </c>
      <c r="AU156" s="217" t="s">
        <v>83</v>
      </c>
      <c r="AY156" s="19" t="s">
        <v>138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9" t="s">
        <v>81</v>
      </c>
      <c r="BK156" s="218">
        <f>ROUND(I156*H156,2)</f>
        <v>0</v>
      </c>
      <c r="BL156" s="19" t="s">
        <v>146</v>
      </c>
      <c r="BM156" s="217" t="s">
        <v>263</v>
      </c>
    </row>
    <row r="157" s="2" customFormat="1">
      <c r="A157" s="40"/>
      <c r="B157" s="41"/>
      <c r="C157" s="42"/>
      <c r="D157" s="219" t="s">
        <v>148</v>
      </c>
      <c r="E157" s="42"/>
      <c r="F157" s="220" t="s">
        <v>264</v>
      </c>
      <c r="G157" s="42"/>
      <c r="H157" s="42"/>
      <c r="I157" s="221"/>
      <c r="J157" s="42"/>
      <c r="K157" s="42"/>
      <c r="L157" s="46"/>
      <c r="M157" s="222"/>
      <c r="N157" s="223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148</v>
      </c>
      <c r="AU157" s="19" t="s">
        <v>83</v>
      </c>
    </row>
    <row r="158" s="13" customFormat="1">
      <c r="A158" s="13"/>
      <c r="B158" s="224"/>
      <c r="C158" s="225"/>
      <c r="D158" s="226" t="s">
        <v>150</v>
      </c>
      <c r="E158" s="227" t="s">
        <v>19</v>
      </c>
      <c r="F158" s="228" t="s">
        <v>265</v>
      </c>
      <c r="G158" s="225"/>
      <c r="H158" s="229">
        <v>4.1600000000000001</v>
      </c>
      <c r="I158" s="230"/>
      <c r="J158" s="225"/>
      <c r="K158" s="225"/>
      <c r="L158" s="231"/>
      <c r="M158" s="232"/>
      <c r="N158" s="233"/>
      <c r="O158" s="233"/>
      <c r="P158" s="233"/>
      <c r="Q158" s="233"/>
      <c r="R158" s="233"/>
      <c r="S158" s="233"/>
      <c r="T158" s="234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5" t="s">
        <v>150</v>
      </c>
      <c r="AU158" s="235" t="s">
        <v>83</v>
      </c>
      <c r="AV158" s="13" t="s">
        <v>83</v>
      </c>
      <c r="AW158" s="13" t="s">
        <v>33</v>
      </c>
      <c r="AX158" s="13" t="s">
        <v>81</v>
      </c>
      <c r="AY158" s="235" t="s">
        <v>138</v>
      </c>
    </row>
    <row r="159" s="2" customFormat="1" ht="34.8" customHeight="1">
      <c r="A159" s="40"/>
      <c r="B159" s="41"/>
      <c r="C159" s="206" t="s">
        <v>7</v>
      </c>
      <c r="D159" s="206" t="s">
        <v>141</v>
      </c>
      <c r="E159" s="207" t="s">
        <v>266</v>
      </c>
      <c r="F159" s="208" t="s">
        <v>267</v>
      </c>
      <c r="G159" s="209" t="s">
        <v>144</v>
      </c>
      <c r="H159" s="210">
        <v>4.4800000000000004</v>
      </c>
      <c r="I159" s="211"/>
      <c r="J159" s="212">
        <f>ROUND(I159*H159,2)</f>
        <v>0</v>
      </c>
      <c r="K159" s="208" t="s">
        <v>145</v>
      </c>
      <c r="L159" s="46"/>
      <c r="M159" s="213" t="s">
        <v>19</v>
      </c>
      <c r="N159" s="214" t="s">
        <v>44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0.059999999999999998</v>
      </c>
      <c r="T159" s="216">
        <f>S159*H159</f>
        <v>0.26880000000000004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146</v>
      </c>
      <c r="AT159" s="217" t="s">
        <v>141</v>
      </c>
      <c r="AU159" s="217" t="s">
        <v>83</v>
      </c>
      <c r="AY159" s="19" t="s">
        <v>138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81</v>
      </c>
      <c r="BK159" s="218">
        <f>ROUND(I159*H159,2)</f>
        <v>0</v>
      </c>
      <c r="BL159" s="19" t="s">
        <v>146</v>
      </c>
      <c r="BM159" s="217" t="s">
        <v>268</v>
      </c>
    </row>
    <row r="160" s="2" customFormat="1">
      <c r="A160" s="40"/>
      <c r="B160" s="41"/>
      <c r="C160" s="42"/>
      <c r="D160" s="219" t="s">
        <v>148</v>
      </c>
      <c r="E160" s="42"/>
      <c r="F160" s="220" t="s">
        <v>269</v>
      </c>
      <c r="G160" s="42"/>
      <c r="H160" s="42"/>
      <c r="I160" s="221"/>
      <c r="J160" s="42"/>
      <c r="K160" s="42"/>
      <c r="L160" s="46"/>
      <c r="M160" s="222"/>
      <c r="N160" s="22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148</v>
      </c>
      <c r="AU160" s="19" t="s">
        <v>83</v>
      </c>
    </row>
    <row r="161" s="13" customFormat="1">
      <c r="A161" s="13"/>
      <c r="B161" s="224"/>
      <c r="C161" s="225"/>
      <c r="D161" s="226" t="s">
        <v>150</v>
      </c>
      <c r="E161" s="227" t="s">
        <v>19</v>
      </c>
      <c r="F161" s="228" t="s">
        <v>270</v>
      </c>
      <c r="G161" s="225"/>
      <c r="H161" s="229">
        <v>4.4800000000000004</v>
      </c>
      <c r="I161" s="230"/>
      <c r="J161" s="225"/>
      <c r="K161" s="225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150</v>
      </c>
      <c r="AU161" s="235" t="s">
        <v>83</v>
      </c>
      <c r="AV161" s="13" t="s">
        <v>83</v>
      </c>
      <c r="AW161" s="13" t="s">
        <v>33</v>
      </c>
      <c r="AX161" s="13" t="s">
        <v>81</v>
      </c>
      <c r="AY161" s="235" t="s">
        <v>138</v>
      </c>
    </row>
    <row r="162" s="2" customFormat="1" ht="30" customHeight="1">
      <c r="A162" s="40"/>
      <c r="B162" s="41"/>
      <c r="C162" s="206" t="s">
        <v>271</v>
      </c>
      <c r="D162" s="206" t="s">
        <v>141</v>
      </c>
      <c r="E162" s="207" t="s">
        <v>272</v>
      </c>
      <c r="F162" s="208" t="s">
        <v>273</v>
      </c>
      <c r="G162" s="209" t="s">
        <v>144</v>
      </c>
      <c r="H162" s="210">
        <v>8.4320000000000004</v>
      </c>
      <c r="I162" s="211"/>
      <c r="J162" s="212">
        <f>ROUND(I162*H162,2)</f>
        <v>0</v>
      </c>
      <c r="K162" s="208" t="s">
        <v>145</v>
      </c>
      <c r="L162" s="46"/>
      <c r="M162" s="213" t="s">
        <v>19</v>
      </c>
      <c r="N162" s="214" t="s">
        <v>44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0.072999999999999995</v>
      </c>
      <c r="T162" s="216">
        <f>S162*H162</f>
        <v>0.61553599999999997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146</v>
      </c>
      <c r="AT162" s="217" t="s">
        <v>141</v>
      </c>
      <c r="AU162" s="217" t="s">
        <v>83</v>
      </c>
      <c r="AY162" s="19" t="s">
        <v>138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81</v>
      </c>
      <c r="BK162" s="218">
        <f>ROUND(I162*H162,2)</f>
        <v>0</v>
      </c>
      <c r="BL162" s="19" t="s">
        <v>146</v>
      </c>
      <c r="BM162" s="217" t="s">
        <v>274</v>
      </c>
    </row>
    <row r="163" s="2" customFormat="1">
      <c r="A163" s="40"/>
      <c r="B163" s="41"/>
      <c r="C163" s="42"/>
      <c r="D163" s="219" t="s">
        <v>148</v>
      </c>
      <c r="E163" s="42"/>
      <c r="F163" s="220" t="s">
        <v>275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148</v>
      </c>
      <c r="AU163" s="19" t="s">
        <v>83</v>
      </c>
    </row>
    <row r="164" s="13" customFormat="1">
      <c r="A164" s="13"/>
      <c r="B164" s="224"/>
      <c r="C164" s="225"/>
      <c r="D164" s="226" t="s">
        <v>150</v>
      </c>
      <c r="E164" s="227" t="s">
        <v>19</v>
      </c>
      <c r="F164" s="228" t="s">
        <v>276</v>
      </c>
      <c r="G164" s="225"/>
      <c r="H164" s="229">
        <v>6.2999999999999998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150</v>
      </c>
      <c r="AU164" s="235" t="s">
        <v>83</v>
      </c>
      <c r="AV164" s="13" t="s">
        <v>83</v>
      </c>
      <c r="AW164" s="13" t="s">
        <v>33</v>
      </c>
      <c r="AX164" s="13" t="s">
        <v>73</v>
      </c>
      <c r="AY164" s="235" t="s">
        <v>138</v>
      </c>
    </row>
    <row r="165" s="13" customFormat="1">
      <c r="A165" s="13"/>
      <c r="B165" s="224"/>
      <c r="C165" s="225"/>
      <c r="D165" s="226" t="s">
        <v>150</v>
      </c>
      <c r="E165" s="227" t="s">
        <v>19</v>
      </c>
      <c r="F165" s="228" t="s">
        <v>277</v>
      </c>
      <c r="G165" s="225"/>
      <c r="H165" s="229">
        <v>2.1320000000000001</v>
      </c>
      <c r="I165" s="230"/>
      <c r="J165" s="225"/>
      <c r="K165" s="225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150</v>
      </c>
      <c r="AU165" s="235" t="s">
        <v>83</v>
      </c>
      <c r="AV165" s="13" t="s">
        <v>83</v>
      </c>
      <c r="AW165" s="13" t="s">
        <v>33</v>
      </c>
      <c r="AX165" s="13" t="s">
        <v>73</v>
      </c>
      <c r="AY165" s="235" t="s">
        <v>138</v>
      </c>
    </row>
    <row r="166" s="14" customFormat="1">
      <c r="A166" s="14"/>
      <c r="B166" s="236"/>
      <c r="C166" s="237"/>
      <c r="D166" s="226" t="s">
        <v>150</v>
      </c>
      <c r="E166" s="238" t="s">
        <v>19</v>
      </c>
      <c r="F166" s="239" t="s">
        <v>153</v>
      </c>
      <c r="G166" s="237"/>
      <c r="H166" s="240">
        <v>8.4320000000000004</v>
      </c>
      <c r="I166" s="241"/>
      <c r="J166" s="237"/>
      <c r="K166" s="237"/>
      <c r="L166" s="242"/>
      <c r="M166" s="243"/>
      <c r="N166" s="244"/>
      <c r="O166" s="244"/>
      <c r="P166" s="244"/>
      <c r="Q166" s="244"/>
      <c r="R166" s="244"/>
      <c r="S166" s="244"/>
      <c r="T166" s="24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46" t="s">
        <v>150</v>
      </c>
      <c r="AU166" s="246" t="s">
        <v>83</v>
      </c>
      <c r="AV166" s="14" t="s">
        <v>146</v>
      </c>
      <c r="AW166" s="14" t="s">
        <v>33</v>
      </c>
      <c r="AX166" s="14" t="s">
        <v>81</v>
      </c>
      <c r="AY166" s="246" t="s">
        <v>138</v>
      </c>
    </row>
    <row r="167" s="2" customFormat="1" ht="30" customHeight="1">
      <c r="A167" s="40"/>
      <c r="B167" s="41"/>
      <c r="C167" s="206" t="s">
        <v>278</v>
      </c>
      <c r="D167" s="206" t="s">
        <v>141</v>
      </c>
      <c r="E167" s="207" t="s">
        <v>279</v>
      </c>
      <c r="F167" s="208" t="s">
        <v>280</v>
      </c>
      <c r="G167" s="209" t="s">
        <v>144</v>
      </c>
      <c r="H167" s="210">
        <v>55.555999999999997</v>
      </c>
      <c r="I167" s="211"/>
      <c r="J167" s="212">
        <f>ROUND(I167*H167,2)</f>
        <v>0</v>
      </c>
      <c r="K167" s="208" t="s">
        <v>145</v>
      </c>
      <c r="L167" s="46"/>
      <c r="M167" s="213" t="s">
        <v>19</v>
      </c>
      <c r="N167" s="214" t="s">
        <v>44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0.058999999999999997</v>
      </c>
      <c r="T167" s="216">
        <f>S167*H167</f>
        <v>3.2778039999999997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146</v>
      </c>
      <c r="AT167" s="217" t="s">
        <v>141</v>
      </c>
      <c r="AU167" s="217" t="s">
        <v>83</v>
      </c>
      <c r="AY167" s="19" t="s">
        <v>138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81</v>
      </c>
      <c r="BK167" s="218">
        <f>ROUND(I167*H167,2)</f>
        <v>0</v>
      </c>
      <c r="BL167" s="19" t="s">
        <v>146</v>
      </c>
      <c r="BM167" s="217" t="s">
        <v>281</v>
      </c>
    </row>
    <row r="168" s="2" customFormat="1">
      <c r="A168" s="40"/>
      <c r="B168" s="41"/>
      <c r="C168" s="42"/>
      <c r="D168" s="219" t="s">
        <v>148</v>
      </c>
      <c r="E168" s="42"/>
      <c r="F168" s="220" t="s">
        <v>282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148</v>
      </c>
      <c r="AU168" s="19" t="s">
        <v>83</v>
      </c>
    </row>
    <row r="169" s="13" customFormat="1">
      <c r="A169" s="13"/>
      <c r="B169" s="224"/>
      <c r="C169" s="225"/>
      <c r="D169" s="226" t="s">
        <v>150</v>
      </c>
      <c r="E169" s="227" t="s">
        <v>19</v>
      </c>
      <c r="F169" s="228" t="s">
        <v>283</v>
      </c>
      <c r="G169" s="225"/>
      <c r="H169" s="229">
        <v>55.555999999999997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150</v>
      </c>
      <c r="AU169" s="235" t="s">
        <v>83</v>
      </c>
      <c r="AV169" s="13" t="s">
        <v>83</v>
      </c>
      <c r="AW169" s="13" t="s">
        <v>33</v>
      </c>
      <c r="AX169" s="13" t="s">
        <v>81</v>
      </c>
      <c r="AY169" s="235" t="s">
        <v>138</v>
      </c>
    </row>
    <row r="170" s="2" customFormat="1" ht="22.2" customHeight="1">
      <c r="A170" s="40"/>
      <c r="B170" s="41"/>
      <c r="C170" s="206" t="s">
        <v>284</v>
      </c>
      <c r="D170" s="206" t="s">
        <v>141</v>
      </c>
      <c r="E170" s="207" t="s">
        <v>285</v>
      </c>
      <c r="F170" s="208" t="s">
        <v>286</v>
      </c>
      <c r="G170" s="209" t="s">
        <v>144</v>
      </c>
      <c r="H170" s="210">
        <v>1.7729999999999999</v>
      </c>
      <c r="I170" s="211"/>
      <c r="J170" s="212">
        <f>ROUND(I170*H170,2)</f>
        <v>0</v>
      </c>
      <c r="K170" s="208" t="s">
        <v>145</v>
      </c>
      <c r="L170" s="46"/>
      <c r="M170" s="213" t="s">
        <v>19</v>
      </c>
      <c r="N170" s="214" t="s">
        <v>44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0.083000000000000004</v>
      </c>
      <c r="T170" s="216">
        <f>S170*H170</f>
        <v>0.14715900000000001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146</v>
      </c>
      <c r="AT170" s="217" t="s">
        <v>141</v>
      </c>
      <c r="AU170" s="217" t="s">
        <v>83</v>
      </c>
      <c r="AY170" s="19" t="s">
        <v>138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81</v>
      </c>
      <c r="BK170" s="218">
        <f>ROUND(I170*H170,2)</f>
        <v>0</v>
      </c>
      <c r="BL170" s="19" t="s">
        <v>146</v>
      </c>
      <c r="BM170" s="217" t="s">
        <v>287</v>
      </c>
    </row>
    <row r="171" s="2" customFormat="1">
      <c r="A171" s="40"/>
      <c r="B171" s="41"/>
      <c r="C171" s="42"/>
      <c r="D171" s="219" t="s">
        <v>148</v>
      </c>
      <c r="E171" s="42"/>
      <c r="F171" s="220" t="s">
        <v>288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148</v>
      </c>
      <c r="AU171" s="19" t="s">
        <v>83</v>
      </c>
    </row>
    <row r="172" s="13" customFormat="1">
      <c r="A172" s="13"/>
      <c r="B172" s="224"/>
      <c r="C172" s="225"/>
      <c r="D172" s="226" t="s">
        <v>150</v>
      </c>
      <c r="E172" s="227" t="s">
        <v>19</v>
      </c>
      <c r="F172" s="228" t="s">
        <v>289</v>
      </c>
      <c r="G172" s="225"/>
      <c r="H172" s="229">
        <v>1.7729999999999999</v>
      </c>
      <c r="I172" s="230"/>
      <c r="J172" s="225"/>
      <c r="K172" s="225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150</v>
      </c>
      <c r="AU172" s="235" t="s">
        <v>83</v>
      </c>
      <c r="AV172" s="13" t="s">
        <v>83</v>
      </c>
      <c r="AW172" s="13" t="s">
        <v>33</v>
      </c>
      <c r="AX172" s="13" t="s">
        <v>81</v>
      </c>
      <c r="AY172" s="235" t="s">
        <v>138</v>
      </c>
    </row>
    <row r="173" s="2" customFormat="1" ht="30" customHeight="1">
      <c r="A173" s="40"/>
      <c r="B173" s="41"/>
      <c r="C173" s="206" t="s">
        <v>290</v>
      </c>
      <c r="D173" s="206" t="s">
        <v>141</v>
      </c>
      <c r="E173" s="207" t="s">
        <v>291</v>
      </c>
      <c r="F173" s="208" t="s">
        <v>292</v>
      </c>
      <c r="G173" s="209" t="s">
        <v>144</v>
      </c>
      <c r="H173" s="210">
        <v>14.08</v>
      </c>
      <c r="I173" s="211"/>
      <c r="J173" s="212">
        <f>ROUND(I173*H173,2)</f>
        <v>0</v>
      </c>
      <c r="K173" s="208" t="s">
        <v>145</v>
      </c>
      <c r="L173" s="46"/>
      <c r="M173" s="213" t="s">
        <v>19</v>
      </c>
      <c r="N173" s="214" t="s">
        <v>44</v>
      </c>
      <c r="O173" s="86"/>
      <c r="P173" s="215">
        <f>O173*H173</f>
        <v>0</v>
      </c>
      <c r="Q173" s="215">
        <v>0</v>
      </c>
      <c r="R173" s="215">
        <f>Q173*H173</f>
        <v>0</v>
      </c>
      <c r="S173" s="215">
        <v>0.042999999999999997</v>
      </c>
      <c r="T173" s="216">
        <f>S173*H173</f>
        <v>0.60543999999999998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146</v>
      </c>
      <c r="AT173" s="217" t="s">
        <v>141</v>
      </c>
      <c r="AU173" s="217" t="s">
        <v>83</v>
      </c>
      <c r="AY173" s="19" t="s">
        <v>138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81</v>
      </c>
      <c r="BK173" s="218">
        <f>ROUND(I173*H173,2)</f>
        <v>0</v>
      </c>
      <c r="BL173" s="19" t="s">
        <v>146</v>
      </c>
      <c r="BM173" s="217" t="s">
        <v>293</v>
      </c>
    </row>
    <row r="174" s="2" customFormat="1">
      <c r="A174" s="40"/>
      <c r="B174" s="41"/>
      <c r="C174" s="42"/>
      <c r="D174" s="219" t="s">
        <v>148</v>
      </c>
      <c r="E174" s="42"/>
      <c r="F174" s="220" t="s">
        <v>294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148</v>
      </c>
      <c r="AU174" s="19" t="s">
        <v>83</v>
      </c>
    </row>
    <row r="175" s="13" customFormat="1">
      <c r="A175" s="13"/>
      <c r="B175" s="224"/>
      <c r="C175" s="225"/>
      <c r="D175" s="226" t="s">
        <v>150</v>
      </c>
      <c r="E175" s="227" t="s">
        <v>19</v>
      </c>
      <c r="F175" s="228" t="s">
        <v>295</v>
      </c>
      <c r="G175" s="225"/>
      <c r="H175" s="229">
        <v>14.08</v>
      </c>
      <c r="I175" s="230"/>
      <c r="J175" s="225"/>
      <c r="K175" s="225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150</v>
      </c>
      <c r="AU175" s="235" t="s">
        <v>83</v>
      </c>
      <c r="AV175" s="13" t="s">
        <v>83</v>
      </c>
      <c r="AW175" s="13" t="s">
        <v>33</v>
      </c>
      <c r="AX175" s="13" t="s">
        <v>81</v>
      </c>
      <c r="AY175" s="235" t="s">
        <v>138</v>
      </c>
    </row>
    <row r="176" s="2" customFormat="1" ht="50.4" customHeight="1">
      <c r="A176" s="40"/>
      <c r="B176" s="41"/>
      <c r="C176" s="206" t="s">
        <v>296</v>
      </c>
      <c r="D176" s="206" t="s">
        <v>141</v>
      </c>
      <c r="E176" s="207" t="s">
        <v>297</v>
      </c>
      <c r="F176" s="208" t="s">
        <v>298</v>
      </c>
      <c r="G176" s="209" t="s">
        <v>184</v>
      </c>
      <c r="H176" s="210">
        <v>0.40300000000000002</v>
      </c>
      <c r="I176" s="211"/>
      <c r="J176" s="212">
        <f>ROUND(I176*H176,2)</f>
        <v>0</v>
      </c>
      <c r="K176" s="208" t="s">
        <v>145</v>
      </c>
      <c r="L176" s="46"/>
      <c r="M176" s="213" t="s">
        <v>19</v>
      </c>
      <c r="N176" s="214" t="s">
        <v>44</v>
      </c>
      <c r="O176" s="86"/>
      <c r="P176" s="215">
        <f>O176*H176</f>
        <v>0</v>
      </c>
      <c r="Q176" s="215">
        <v>0</v>
      </c>
      <c r="R176" s="215">
        <f>Q176*H176</f>
        <v>0</v>
      </c>
      <c r="S176" s="215">
        <v>1.8</v>
      </c>
      <c r="T176" s="216">
        <f>S176*H176</f>
        <v>0.72540000000000004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146</v>
      </c>
      <c r="AT176" s="217" t="s">
        <v>141</v>
      </c>
      <c r="AU176" s="217" t="s">
        <v>83</v>
      </c>
      <c r="AY176" s="19" t="s">
        <v>138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81</v>
      </c>
      <c r="BK176" s="218">
        <f>ROUND(I176*H176,2)</f>
        <v>0</v>
      </c>
      <c r="BL176" s="19" t="s">
        <v>146</v>
      </c>
      <c r="BM176" s="217" t="s">
        <v>299</v>
      </c>
    </row>
    <row r="177" s="2" customFormat="1">
      <c r="A177" s="40"/>
      <c r="B177" s="41"/>
      <c r="C177" s="42"/>
      <c r="D177" s="219" t="s">
        <v>148</v>
      </c>
      <c r="E177" s="42"/>
      <c r="F177" s="220" t="s">
        <v>300</v>
      </c>
      <c r="G177" s="42"/>
      <c r="H177" s="42"/>
      <c r="I177" s="221"/>
      <c r="J177" s="42"/>
      <c r="K177" s="42"/>
      <c r="L177" s="46"/>
      <c r="M177" s="222"/>
      <c r="N177" s="223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148</v>
      </c>
      <c r="AU177" s="19" t="s">
        <v>83</v>
      </c>
    </row>
    <row r="178" s="13" customFormat="1">
      <c r="A178" s="13"/>
      <c r="B178" s="224"/>
      <c r="C178" s="225"/>
      <c r="D178" s="226" t="s">
        <v>150</v>
      </c>
      <c r="E178" s="227" t="s">
        <v>19</v>
      </c>
      <c r="F178" s="228" t="s">
        <v>301</v>
      </c>
      <c r="G178" s="225"/>
      <c r="H178" s="229">
        <v>0.16800000000000001</v>
      </c>
      <c r="I178" s="230"/>
      <c r="J178" s="225"/>
      <c r="K178" s="225"/>
      <c r="L178" s="231"/>
      <c r="M178" s="232"/>
      <c r="N178" s="233"/>
      <c r="O178" s="233"/>
      <c r="P178" s="233"/>
      <c r="Q178" s="233"/>
      <c r="R178" s="233"/>
      <c r="S178" s="233"/>
      <c r="T178" s="23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5" t="s">
        <v>150</v>
      </c>
      <c r="AU178" s="235" t="s">
        <v>83</v>
      </c>
      <c r="AV178" s="13" t="s">
        <v>83</v>
      </c>
      <c r="AW178" s="13" t="s">
        <v>33</v>
      </c>
      <c r="AX178" s="13" t="s">
        <v>73</v>
      </c>
      <c r="AY178" s="235" t="s">
        <v>138</v>
      </c>
    </row>
    <row r="179" s="13" customFormat="1">
      <c r="A179" s="13"/>
      <c r="B179" s="224"/>
      <c r="C179" s="225"/>
      <c r="D179" s="226" t="s">
        <v>150</v>
      </c>
      <c r="E179" s="227" t="s">
        <v>19</v>
      </c>
      <c r="F179" s="228" t="s">
        <v>302</v>
      </c>
      <c r="G179" s="225"/>
      <c r="H179" s="229">
        <v>0.23499999999999999</v>
      </c>
      <c r="I179" s="230"/>
      <c r="J179" s="225"/>
      <c r="K179" s="225"/>
      <c r="L179" s="231"/>
      <c r="M179" s="232"/>
      <c r="N179" s="233"/>
      <c r="O179" s="233"/>
      <c r="P179" s="233"/>
      <c r="Q179" s="233"/>
      <c r="R179" s="233"/>
      <c r="S179" s="233"/>
      <c r="T179" s="23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5" t="s">
        <v>150</v>
      </c>
      <c r="AU179" s="235" t="s">
        <v>83</v>
      </c>
      <c r="AV179" s="13" t="s">
        <v>83</v>
      </c>
      <c r="AW179" s="13" t="s">
        <v>33</v>
      </c>
      <c r="AX179" s="13" t="s">
        <v>73</v>
      </c>
      <c r="AY179" s="235" t="s">
        <v>138</v>
      </c>
    </row>
    <row r="180" s="14" customFormat="1">
      <c r="A180" s="14"/>
      <c r="B180" s="236"/>
      <c r="C180" s="237"/>
      <c r="D180" s="226" t="s">
        <v>150</v>
      </c>
      <c r="E180" s="238" t="s">
        <v>19</v>
      </c>
      <c r="F180" s="239" t="s">
        <v>153</v>
      </c>
      <c r="G180" s="237"/>
      <c r="H180" s="240">
        <v>0.40300000000000002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6" t="s">
        <v>150</v>
      </c>
      <c r="AU180" s="246" t="s">
        <v>83</v>
      </c>
      <c r="AV180" s="14" t="s">
        <v>146</v>
      </c>
      <c r="AW180" s="14" t="s">
        <v>33</v>
      </c>
      <c r="AX180" s="14" t="s">
        <v>81</v>
      </c>
      <c r="AY180" s="246" t="s">
        <v>138</v>
      </c>
    </row>
    <row r="181" s="2" customFormat="1" ht="40.2" customHeight="1">
      <c r="A181" s="40"/>
      <c r="B181" s="41"/>
      <c r="C181" s="206" t="s">
        <v>303</v>
      </c>
      <c r="D181" s="206" t="s">
        <v>141</v>
      </c>
      <c r="E181" s="207" t="s">
        <v>304</v>
      </c>
      <c r="F181" s="208" t="s">
        <v>305</v>
      </c>
      <c r="G181" s="209" t="s">
        <v>144</v>
      </c>
      <c r="H181" s="210">
        <v>270.35300000000001</v>
      </c>
      <c r="I181" s="211"/>
      <c r="J181" s="212">
        <f>ROUND(I181*H181,2)</f>
        <v>0</v>
      </c>
      <c r="K181" s="208" t="s">
        <v>145</v>
      </c>
      <c r="L181" s="46"/>
      <c r="M181" s="213" t="s">
        <v>19</v>
      </c>
      <c r="N181" s="214" t="s">
        <v>44</v>
      </c>
      <c r="O181" s="86"/>
      <c r="P181" s="215">
        <f>O181*H181</f>
        <v>0</v>
      </c>
      <c r="Q181" s="215">
        <v>0</v>
      </c>
      <c r="R181" s="215">
        <f>Q181*H181</f>
        <v>0</v>
      </c>
      <c r="S181" s="215">
        <v>0.058999999999999997</v>
      </c>
      <c r="T181" s="216">
        <f>S181*H181</f>
        <v>15.950827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7" t="s">
        <v>146</v>
      </c>
      <c r="AT181" s="217" t="s">
        <v>141</v>
      </c>
      <c r="AU181" s="217" t="s">
        <v>83</v>
      </c>
      <c r="AY181" s="19" t="s">
        <v>138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9" t="s">
        <v>81</v>
      </c>
      <c r="BK181" s="218">
        <f>ROUND(I181*H181,2)</f>
        <v>0</v>
      </c>
      <c r="BL181" s="19" t="s">
        <v>146</v>
      </c>
      <c r="BM181" s="217" t="s">
        <v>306</v>
      </c>
    </row>
    <row r="182" s="2" customFormat="1">
      <c r="A182" s="40"/>
      <c r="B182" s="41"/>
      <c r="C182" s="42"/>
      <c r="D182" s="219" t="s">
        <v>148</v>
      </c>
      <c r="E182" s="42"/>
      <c r="F182" s="220" t="s">
        <v>307</v>
      </c>
      <c r="G182" s="42"/>
      <c r="H182" s="42"/>
      <c r="I182" s="221"/>
      <c r="J182" s="42"/>
      <c r="K182" s="42"/>
      <c r="L182" s="46"/>
      <c r="M182" s="222"/>
      <c r="N182" s="223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148</v>
      </c>
      <c r="AU182" s="19" t="s">
        <v>83</v>
      </c>
    </row>
    <row r="183" s="13" customFormat="1">
      <c r="A183" s="13"/>
      <c r="B183" s="224"/>
      <c r="C183" s="225"/>
      <c r="D183" s="226" t="s">
        <v>150</v>
      </c>
      <c r="E183" s="227" t="s">
        <v>19</v>
      </c>
      <c r="F183" s="228" t="s">
        <v>308</v>
      </c>
      <c r="G183" s="225"/>
      <c r="H183" s="229">
        <v>20.16</v>
      </c>
      <c r="I183" s="230"/>
      <c r="J183" s="225"/>
      <c r="K183" s="225"/>
      <c r="L183" s="231"/>
      <c r="M183" s="232"/>
      <c r="N183" s="233"/>
      <c r="O183" s="233"/>
      <c r="P183" s="233"/>
      <c r="Q183" s="233"/>
      <c r="R183" s="233"/>
      <c r="S183" s="233"/>
      <c r="T183" s="23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5" t="s">
        <v>150</v>
      </c>
      <c r="AU183" s="235" t="s">
        <v>83</v>
      </c>
      <c r="AV183" s="13" t="s">
        <v>83</v>
      </c>
      <c r="AW183" s="13" t="s">
        <v>33</v>
      </c>
      <c r="AX183" s="13" t="s">
        <v>73</v>
      </c>
      <c r="AY183" s="235" t="s">
        <v>138</v>
      </c>
    </row>
    <row r="184" s="13" customFormat="1">
      <c r="A184" s="13"/>
      <c r="B184" s="224"/>
      <c r="C184" s="225"/>
      <c r="D184" s="226" t="s">
        <v>150</v>
      </c>
      <c r="E184" s="227" t="s">
        <v>19</v>
      </c>
      <c r="F184" s="228" t="s">
        <v>309</v>
      </c>
      <c r="G184" s="225"/>
      <c r="H184" s="229">
        <v>325.64999999999998</v>
      </c>
      <c r="I184" s="230"/>
      <c r="J184" s="225"/>
      <c r="K184" s="225"/>
      <c r="L184" s="231"/>
      <c r="M184" s="232"/>
      <c r="N184" s="233"/>
      <c r="O184" s="233"/>
      <c r="P184" s="233"/>
      <c r="Q184" s="233"/>
      <c r="R184" s="233"/>
      <c r="S184" s="233"/>
      <c r="T184" s="23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5" t="s">
        <v>150</v>
      </c>
      <c r="AU184" s="235" t="s">
        <v>83</v>
      </c>
      <c r="AV184" s="13" t="s">
        <v>83</v>
      </c>
      <c r="AW184" s="13" t="s">
        <v>33</v>
      </c>
      <c r="AX184" s="13" t="s">
        <v>73</v>
      </c>
      <c r="AY184" s="235" t="s">
        <v>138</v>
      </c>
    </row>
    <row r="185" s="13" customFormat="1">
      <c r="A185" s="13"/>
      <c r="B185" s="224"/>
      <c r="C185" s="225"/>
      <c r="D185" s="226" t="s">
        <v>150</v>
      </c>
      <c r="E185" s="227" t="s">
        <v>19</v>
      </c>
      <c r="F185" s="228" t="s">
        <v>310</v>
      </c>
      <c r="G185" s="225"/>
      <c r="H185" s="229">
        <v>-63.988</v>
      </c>
      <c r="I185" s="230"/>
      <c r="J185" s="225"/>
      <c r="K185" s="225"/>
      <c r="L185" s="231"/>
      <c r="M185" s="232"/>
      <c r="N185" s="233"/>
      <c r="O185" s="233"/>
      <c r="P185" s="233"/>
      <c r="Q185" s="233"/>
      <c r="R185" s="233"/>
      <c r="S185" s="233"/>
      <c r="T185" s="23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5" t="s">
        <v>150</v>
      </c>
      <c r="AU185" s="235" t="s">
        <v>83</v>
      </c>
      <c r="AV185" s="13" t="s">
        <v>83</v>
      </c>
      <c r="AW185" s="13" t="s">
        <v>33</v>
      </c>
      <c r="AX185" s="13" t="s">
        <v>73</v>
      </c>
      <c r="AY185" s="235" t="s">
        <v>138</v>
      </c>
    </row>
    <row r="186" s="13" customFormat="1">
      <c r="A186" s="13"/>
      <c r="B186" s="224"/>
      <c r="C186" s="225"/>
      <c r="D186" s="226" t="s">
        <v>150</v>
      </c>
      <c r="E186" s="227" t="s">
        <v>19</v>
      </c>
      <c r="F186" s="228" t="s">
        <v>311</v>
      </c>
      <c r="G186" s="225"/>
      <c r="H186" s="229">
        <v>-11.468999999999999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150</v>
      </c>
      <c r="AU186" s="235" t="s">
        <v>83</v>
      </c>
      <c r="AV186" s="13" t="s">
        <v>83</v>
      </c>
      <c r="AW186" s="13" t="s">
        <v>33</v>
      </c>
      <c r="AX186" s="13" t="s">
        <v>73</v>
      </c>
      <c r="AY186" s="235" t="s">
        <v>138</v>
      </c>
    </row>
    <row r="187" s="14" customFormat="1">
      <c r="A187" s="14"/>
      <c r="B187" s="236"/>
      <c r="C187" s="237"/>
      <c r="D187" s="226" t="s">
        <v>150</v>
      </c>
      <c r="E187" s="238" t="s">
        <v>19</v>
      </c>
      <c r="F187" s="239" t="s">
        <v>153</v>
      </c>
      <c r="G187" s="237"/>
      <c r="H187" s="240">
        <v>270.35300000000001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6" t="s">
        <v>150</v>
      </c>
      <c r="AU187" s="246" t="s">
        <v>83</v>
      </c>
      <c r="AV187" s="14" t="s">
        <v>146</v>
      </c>
      <c r="AW187" s="14" t="s">
        <v>33</v>
      </c>
      <c r="AX187" s="14" t="s">
        <v>81</v>
      </c>
      <c r="AY187" s="246" t="s">
        <v>138</v>
      </c>
    </row>
    <row r="188" s="2" customFormat="1" ht="34.8" customHeight="1">
      <c r="A188" s="40"/>
      <c r="B188" s="41"/>
      <c r="C188" s="206" t="s">
        <v>312</v>
      </c>
      <c r="D188" s="206" t="s">
        <v>141</v>
      </c>
      <c r="E188" s="207" t="s">
        <v>313</v>
      </c>
      <c r="F188" s="208" t="s">
        <v>314</v>
      </c>
      <c r="G188" s="209" t="s">
        <v>144</v>
      </c>
      <c r="H188" s="210">
        <v>3.8940000000000001</v>
      </c>
      <c r="I188" s="211"/>
      <c r="J188" s="212">
        <f>ROUND(I188*H188,2)</f>
        <v>0</v>
      </c>
      <c r="K188" s="208" t="s">
        <v>145</v>
      </c>
      <c r="L188" s="46"/>
      <c r="M188" s="213" t="s">
        <v>19</v>
      </c>
      <c r="N188" s="214" t="s">
        <v>44</v>
      </c>
      <c r="O188" s="86"/>
      <c r="P188" s="215">
        <f>O188*H188</f>
        <v>0</v>
      </c>
      <c r="Q188" s="215">
        <v>0</v>
      </c>
      <c r="R188" s="215">
        <f>Q188*H188</f>
        <v>0</v>
      </c>
      <c r="S188" s="215">
        <v>0.088999999999999996</v>
      </c>
      <c r="T188" s="216">
        <f>S188*H188</f>
        <v>0.34656599999999999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146</v>
      </c>
      <c r="AT188" s="217" t="s">
        <v>141</v>
      </c>
      <c r="AU188" s="217" t="s">
        <v>83</v>
      </c>
      <c r="AY188" s="19" t="s">
        <v>138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81</v>
      </c>
      <c r="BK188" s="218">
        <f>ROUND(I188*H188,2)</f>
        <v>0</v>
      </c>
      <c r="BL188" s="19" t="s">
        <v>146</v>
      </c>
      <c r="BM188" s="217" t="s">
        <v>315</v>
      </c>
    </row>
    <row r="189" s="2" customFormat="1">
      <c r="A189" s="40"/>
      <c r="B189" s="41"/>
      <c r="C189" s="42"/>
      <c r="D189" s="219" t="s">
        <v>148</v>
      </c>
      <c r="E189" s="42"/>
      <c r="F189" s="220" t="s">
        <v>316</v>
      </c>
      <c r="G189" s="42"/>
      <c r="H189" s="42"/>
      <c r="I189" s="221"/>
      <c r="J189" s="42"/>
      <c r="K189" s="42"/>
      <c r="L189" s="46"/>
      <c r="M189" s="222"/>
      <c r="N189" s="22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148</v>
      </c>
      <c r="AU189" s="19" t="s">
        <v>83</v>
      </c>
    </row>
    <row r="190" s="13" customFormat="1">
      <c r="A190" s="13"/>
      <c r="B190" s="224"/>
      <c r="C190" s="225"/>
      <c r="D190" s="226" t="s">
        <v>150</v>
      </c>
      <c r="E190" s="227" t="s">
        <v>19</v>
      </c>
      <c r="F190" s="228" t="s">
        <v>317</v>
      </c>
      <c r="G190" s="225"/>
      <c r="H190" s="229">
        <v>3.8940000000000001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150</v>
      </c>
      <c r="AU190" s="235" t="s">
        <v>83</v>
      </c>
      <c r="AV190" s="13" t="s">
        <v>83</v>
      </c>
      <c r="AW190" s="13" t="s">
        <v>33</v>
      </c>
      <c r="AX190" s="13" t="s">
        <v>81</v>
      </c>
      <c r="AY190" s="235" t="s">
        <v>138</v>
      </c>
    </row>
    <row r="191" s="2" customFormat="1" ht="22.2" customHeight="1">
      <c r="A191" s="40"/>
      <c r="B191" s="41"/>
      <c r="C191" s="206" t="s">
        <v>318</v>
      </c>
      <c r="D191" s="206" t="s">
        <v>141</v>
      </c>
      <c r="E191" s="207" t="s">
        <v>319</v>
      </c>
      <c r="F191" s="208" t="s">
        <v>320</v>
      </c>
      <c r="G191" s="209" t="s">
        <v>144</v>
      </c>
      <c r="H191" s="210">
        <v>179.36000000000001</v>
      </c>
      <c r="I191" s="211"/>
      <c r="J191" s="212">
        <f>ROUND(I191*H191,2)</f>
        <v>0</v>
      </c>
      <c r="K191" s="208" t="s">
        <v>145</v>
      </c>
      <c r="L191" s="46"/>
      <c r="M191" s="213" t="s">
        <v>19</v>
      </c>
      <c r="N191" s="214" t="s">
        <v>44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146</v>
      </c>
      <c r="AT191" s="217" t="s">
        <v>141</v>
      </c>
      <c r="AU191" s="217" t="s">
        <v>83</v>
      </c>
      <c r="AY191" s="19" t="s">
        <v>138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81</v>
      </c>
      <c r="BK191" s="218">
        <f>ROUND(I191*H191,2)</f>
        <v>0</v>
      </c>
      <c r="BL191" s="19" t="s">
        <v>146</v>
      </c>
      <c r="BM191" s="217" t="s">
        <v>321</v>
      </c>
    </row>
    <row r="192" s="2" customFormat="1">
      <c r="A192" s="40"/>
      <c r="B192" s="41"/>
      <c r="C192" s="42"/>
      <c r="D192" s="219" t="s">
        <v>148</v>
      </c>
      <c r="E192" s="42"/>
      <c r="F192" s="220" t="s">
        <v>322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148</v>
      </c>
      <c r="AU192" s="19" t="s">
        <v>83</v>
      </c>
    </row>
    <row r="193" s="12" customFormat="1" ht="22.8" customHeight="1">
      <c r="A193" s="12"/>
      <c r="B193" s="190"/>
      <c r="C193" s="191"/>
      <c r="D193" s="192" t="s">
        <v>72</v>
      </c>
      <c r="E193" s="204" t="s">
        <v>323</v>
      </c>
      <c r="F193" s="204" t="s">
        <v>324</v>
      </c>
      <c r="G193" s="191"/>
      <c r="H193" s="191"/>
      <c r="I193" s="194"/>
      <c r="J193" s="205">
        <f>BK193</f>
        <v>0</v>
      </c>
      <c r="K193" s="191"/>
      <c r="L193" s="196"/>
      <c r="M193" s="197"/>
      <c r="N193" s="198"/>
      <c r="O193" s="198"/>
      <c r="P193" s="199">
        <f>SUM(P194:P225)</f>
        <v>0</v>
      </c>
      <c r="Q193" s="198"/>
      <c r="R193" s="199">
        <f>SUM(R194:R225)</f>
        <v>0</v>
      </c>
      <c r="S193" s="198"/>
      <c r="T193" s="200">
        <f>SUM(T194:T225)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01" t="s">
        <v>81</v>
      </c>
      <c r="AT193" s="202" t="s">
        <v>72</v>
      </c>
      <c r="AU193" s="202" t="s">
        <v>81</v>
      </c>
      <c r="AY193" s="201" t="s">
        <v>138</v>
      </c>
      <c r="BK193" s="203">
        <f>SUM(BK194:BK225)</f>
        <v>0</v>
      </c>
    </row>
    <row r="194" s="2" customFormat="1" ht="34.8" customHeight="1">
      <c r="A194" s="40"/>
      <c r="B194" s="41"/>
      <c r="C194" s="206" t="s">
        <v>325</v>
      </c>
      <c r="D194" s="206" t="s">
        <v>141</v>
      </c>
      <c r="E194" s="207" t="s">
        <v>326</v>
      </c>
      <c r="F194" s="208" t="s">
        <v>327</v>
      </c>
      <c r="G194" s="209" t="s">
        <v>223</v>
      </c>
      <c r="H194" s="210">
        <v>165.69399999999999</v>
      </c>
      <c r="I194" s="211"/>
      <c r="J194" s="212">
        <f>ROUND(I194*H194,2)</f>
        <v>0</v>
      </c>
      <c r="K194" s="208" t="s">
        <v>145</v>
      </c>
      <c r="L194" s="46"/>
      <c r="M194" s="213" t="s">
        <v>19</v>
      </c>
      <c r="N194" s="214" t="s">
        <v>44</v>
      </c>
      <c r="O194" s="86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146</v>
      </c>
      <c r="AT194" s="217" t="s">
        <v>141</v>
      </c>
      <c r="AU194" s="217" t="s">
        <v>83</v>
      </c>
      <c r="AY194" s="19" t="s">
        <v>138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81</v>
      </c>
      <c r="BK194" s="218">
        <f>ROUND(I194*H194,2)</f>
        <v>0</v>
      </c>
      <c r="BL194" s="19" t="s">
        <v>146</v>
      </c>
      <c r="BM194" s="217" t="s">
        <v>328</v>
      </c>
    </row>
    <row r="195" s="2" customFormat="1">
      <c r="A195" s="40"/>
      <c r="B195" s="41"/>
      <c r="C195" s="42"/>
      <c r="D195" s="219" t="s">
        <v>148</v>
      </c>
      <c r="E195" s="42"/>
      <c r="F195" s="220" t="s">
        <v>329</v>
      </c>
      <c r="G195" s="42"/>
      <c r="H195" s="42"/>
      <c r="I195" s="221"/>
      <c r="J195" s="42"/>
      <c r="K195" s="42"/>
      <c r="L195" s="46"/>
      <c r="M195" s="222"/>
      <c r="N195" s="223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148</v>
      </c>
      <c r="AU195" s="19" t="s">
        <v>83</v>
      </c>
    </row>
    <row r="196" s="2" customFormat="1" ht="22.2" customHeight="1">
      <c r="A196" s="40"/>
      <c r="B196" s="41"/>
      <c r="C196" s="206" t="s">
        <v>330</v>
      </c>
      <c r="D196" s="206" t="s">
        <v>141</v>
      </c>
      <c r="E196" s="207" t="s">
        <v>331</v>
      </c>
      <c r="F196" s="208" t="s">
        <v>332</v>
      </c>
      <c r="G196" s="209" t="s">
        <v>223</v>
      </c>
      <c r="H196" s="210">
        <v>165.69399999999999</v>
      </c>
      <c r="I196" s="211"/>
      <c r="J196" s="212">
        <f>ROUND(I196*H196,2)</f>
        <v>0</v>
      </c>
      <c r="K196" s="208" t="s">
        <v>145</v>
      </c>
      <c r="L196" s="46"/>
      <c r="M196" s="213" t="s">
        <v>19</v>
      </c>
      <c r="N196" s="214" t="s">
        <v>44</v>
      </c>
      <c r="O196" s="86"/>
      <c r="P196" s="215">
        <f>O196*H196</f>
        <v>0</v>
      </c>
      <c r="Q196" s="215">
        <v>0</v>
      </c>
      <c r="R196" s="215">
        <f>Q196*H196</f>
        <v>0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146</v>
      </c>
      <c r="AT196" s="217" t="s">
        <v>141</v>
      </c>
      <c r="AU196" s="217" t="s">
        <v>83</v>
      </c>
      <c r="AY196" s="19" t="s">
        <v>138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9" t="s">
        <v>81</v>
      </c>
      <c r="BK196" s="218">
        <f>ROUND(I196*H196,2)</f>
        <v>0</v>
      </c>
      <c r="BL196" s="19" t="s">
        <v>146</v>
      </c>
      <c r="BM196" s="217" t="s">
        <v>333</v>
      </c>
    </row>
    <row r="197" s="2" customFormat="1">
      <c r="A197" s="40"/>
      <c r="B197" s="41"/>
      <c r="C197" s="42"/>
      <c r="D197" s="219" t="s">
        <v>148</v>
      </c>
      <c r="E197" s="42"/>
      <c r="F197" s="220" t="s">
        <v>334</v>
      </c>
      <c r="G197" s="42"/>
      <c r="H197" s="42"/>
      <c r="I197" s="221"/>
      <c r="J197" s="42"/>
      <c r="K197" s="42"/>
      <c r="L197" s="46"/>
      <c r="M197" s="222"/>
      <c r="N197" s="22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148</v>
      </c>
      <c r="AU197" s="19" t="s">
        <v>83</v>
      </c>
    </row>
    <row r="198" s="2" customFormat="1" ht="40.2" customHeight="1">
      <c r="A198" s="40"/>
      <c r="B198" s="41"/>
      <c r="C198" s="206" t="s">
        <v>335</v>
      </c>
      <c r="D198" s="206" t="s">
        <v>141</v>
      </c>
      <c r="E198" s="207" t="s">
        <v>336</v>
      </c>
      <c r="F198" s="208" t="s">
        <v>337</v>
      </c>
      <c r="G198" s="209" t="s">
        <v>223</v>
      </c>
      <c r="H198" s="210">
        <v>1655.27</v>
      </c>
      <c r="I198" s="211"/>
      <c r="J198" s="212">
        <f>ROUND(I198*H198,2)</f>
        <v>0</v>
      </c>
      <c r="K198" s="208" t="s">
        <v>145</v>
      </c>
      <c r="L198" s="46"/>
      <c r="M198" s="213" t="s">
        <v>19</v>
      </c>
      <c r="N198" s="214" t="s">
        <v>44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146</v>
      </c>
      <c r="AT198" s="217" t="s">
        <v>141</v>
      </c>
      <c r="AU198" s="217" t="s">
        <v>83</v>
      </c>
      <c r="AY198" s="19" t="s">
        <v>138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81</v>
      </c>
      <c r="BK198" s="218">
        <f>ROUND(I198*H198,2)</f>
        <v>0</v>
      </c>
      <c r="BL198" s="19" t="s">
        <v>146</v>
      </c>
      <c r="BM198" s="217" t="s">
        <v>338</v>
      </c>
    </row>
    <row r="199" s="2" customFormat="1">
      <c r="A199" s="40"/>
      <c r="B199" s="41"/>
      <c r="C199" s="42"/>
      <c r="D199" s="219" t="s">
        <v>148</v>
      </c>
      <c r="E199" s="42"/>
      <c r="F199" s="220" t="s">
        <v>339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148</v>
      </c>
      <c r="AU199" s="19" t="s">
        <v>83</v>
      </c>
    </row>
    <row r="200" s="13" customFormat="1">
      <c r="A200" s="13"/>
      <c r="B200" s="224"/>
      <c r="C200" s="225"/>
      <c r="D200" s="226" t="s">
        <v>150</v>
      </c>
      <c r="E200" s="227" t="s">
        <v>19</v>
      </c>
      <c r="F200" s="228" t="s">
        <v>340</v>
      </c>
      <c r="G200" s="225"/>
      <c r="H200" s="229">
        <v>1655.27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150</v>
      </c>
      <c r="AU200" s="235" t="s">
        <v>83</v>
      </c>
      <c r="AV200" s="13" t="s">
        <v>83</v>
      </c>
      <c r="AW200" s="13" t="s">
        <v>33</v>
      </c>
      <c r="AX200" s="13" t="s">
        <v>81</v>
      </c>
      <c r="AY200" s="235" t="s">
        <v>138</v>
      </c>
    </row>
    <row r="201" s="2" customFormat="1" ht="34.8" customHeight="1">
      <c r="A201" s="40"/>
      <c r="B201" s="41"/>
      <c r="C201" s="206" t="s">
        <v>341</v>
      </c>
      <c r="D201" s="206" t="s">
        <v>141</v>
      </c>
      <c r="E201" s="207" t="s">
        <v>342</v>
      </c>
      <c r="F201" s="208" t="s">
        <v>343</v>
      </c>
      <c r="G201" s="209" t="s">
        <v>223</v>
      </c>
      <c r="H201" s="210">
        <v>116.01900000000001</v>
      </c>
      <c r="I201" s="211"/>
      <c r="J201" s="212">
        <f>ROUND(I201*H201,2)</f>
        <v>0</v>
      </c>
      <c r="K201" s="208" t="s">
        <v>145</v>
      </c>
      <c r="L201" s="46"/>
      <c r="M201" s="213" t="s">
        <v>19</v>
      </c>
      <c r="N201" s="214" t="s">
        <v>44</v>
      </c>
      <c r="O201" s="86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146</v>
      </c>
      <c r="AT201" s="217" t="s">
        <v>141</v>
      </c>
      <c r="AU201" s="217" t="s">
        <v>83</v>
      </c>
      <c r="AY201" s="19" t="s">
        <v>138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9" t="s">
        <v>81</v>
      </c>
      <c r="BK201" s="218">
        <f>ROUND(I201*H201,2)</f>
        <v>0</v>
      </c>
      <c r="BL201" s="19" t="s">
        <v>146</v>
      </c>
      <c r="BM201" s="217" t="s">
        <v>344</v>
      </c>
    </row>
    <row r="202" s="2" customFormat="1">
      <c r="A202" s="40"/>
      <c r="B202" s="41"/>
      <c r="C202" s="42"/>
      <c r="D202" s="219" t="s">
        <v>148</v>
      </c>
      <c r="E202" s="42"/>
      <c r="F202" s="220" t="s">
        <v>345</v>
      </c>
      <c r="G202" s="42"/>
      <c r="H202" s="42"/>
      <c r="I202" s="221"/>
      <c r="J202" s="42"/>
      <c r="K202" s="42"/>
      <c r="L202" s="46"/>
      <c r="M202" s="222"/>
      <c r="N202" s="22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148</v>
      </c>
      <c r="AU202" s="19" t="s">
        <v>83</v>
      </c>
    </row>
    <row r="203" s="13" customFormat="1">
      <c r="A203" s="13"/>
      <c r="B203" s="224"/>
      <c r="C203" s="225"/>
      <c r="D203" s="226" t="s">
        <v>150</v>
      </c>
      <c r="E203" s="227" t="s">
        <v>19</v>
      </c>
      <c r="F203" s="228" t="s">
        <v>346</v>
      </c>
      <c r="G203" s="225"/>
      <c r="H203" s="229">
        <v>116.01900000000001</v>
      </c>
      <c r="I203" s="230"/>
      <c r="J203" s="225"/>
      <c r="K203" s="225"/>
      <c r="L203" s="231"/>
      <c r="M203" s="232"/>
      <c r="N203" s="233"/>
      <c r="O203" s="233"/>
      <c r="P203" s="233"/>
      <c r="Q203" s="233"/>
      <c r="R203" s="233"/>
      <c r="S203" s="233"/>
      <c r="T203" s="23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5" t="s">
        <v>150</v>
      </c>
      <c r="AU203" s="235" t="s">
        <v>83</v>
      </c>
      <c r="AV203" s="13" t="s">
        <v>83</v>
      </c>
      <c r="AW203" s="13" t="s">
        <v>33</v>
      </c>
      <c r="AX203" s="13" t="s">
        <v>81</v>
      </c>
      <c r="AY203" s="235" t="s">
        <v>138</v>
      </c>
    </row>
    <row r="204" s="2" customFormat="1" ht="34.8" customHeight="1">
      <c r="A204" s="40"/>
      <c r="B204" s="41"/>
      <c r="C204" s="206" t="s">
        <v>347</v>
      </c>
      <c r="D204" s="206" t="s">
        <v>141</v>
      </c>
      <c r="E204" s="207" t="s">
        <v>348</v>
      </c>
      <c r="F204" s="208" t="s">
        <v>349</v>
      </c>
      <c r="G204" s="209" t="s">
        <v>223</v>
      </c>
      <c r="H204" s="210">
        <v>5.0640000000000001</v>
      </c>
      <c r="I204" s="211"/>
      <c r="J204" s="212">
        <f>ROUND(I204*H204,2)</f>
        <v>0</v>
      </c>
      <c r="K204" s="208" t="s">
        <v>145</v>
      </c>
      <c r="L204" s="46"/>
      <c r="M204" s="213" t="s">
        <v>19</v>
      </c>
      <c r="N204" s="214" t="s">
        <v>44</v>
      </c>
      <c r="O204" s="86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146</v>
      </c>
      <c r="AT204" s="217" t="s">
        <v>141</v>
      </c>
      <c r="AU204" s="217" t="s">
        <v>83</v>
      </c>
      <c r="AY204" s="19" t="s">
        <v>138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9" t="s">
        <v>81</v>
      </c>
      <c r="BK204" s="218">
        <f>ROUND(I204*H204,2)</f>
        <v>0</v>
      </c>
      <c r="BL204" s="19" t="s">
        <v>146</v>
      </c>
      <c r="BM204" s="217" t="s">
        <v>350</v>
      </c>
    </row>
    <row r="205" s="2" customFormat="1">
      <c r="A205" s="40"/>
      <c r="B205" s="41"/>
      <c r="C205" s="42"/>
      <c r="D205" s="219" t="s">
        <v>148</v>
      </c>
      <c r="E205" s="42"/>
      <c r="F205" s="220" t="s">
        <v>351</v>
      </c>
      <c r="G205" s="42"/>
      <c r="H205" s="42"/>
      <c r="I205" s="221"/>
      <c r="J205" s="42"/>
      <c r="K205" s="42"/>
      <c r="L205" s="46"/>
      <c r="M205" s="222"/>
      <c r="N205" s="22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148</v>
      </c>
      <c r="AU205" s="19" t="s">
        <v>83</v>
      </c>
    </row>
    <row r="206" s="13" customFormat="1">
      <c r="A206" s="13"/>
      <c r="B206" s="224"/>
      <c r="C206" s="225"/>
      <c r="D206" s="226" t="s">
        <v>150</v>
      </c>
      <c r="E206" s="227" t="s">
        <v>19</v>
      </c>
      <c r="F206" s="228" t="s">
        <v>352</v>
      </c>
      <c r="G206" s="225"/>
      <c r="H206" s="229">
        <v>5.0640000000000001</v>
      </c>
      <c r="I206" s="230"/>
      <c r="J206" s="225"/>
      <c r="K206" s="225"/>
      <c r="L206" s="231"/>
      <c r="M206" s="232"/>
      <c r="N206" s="233"/>
      <c r="O206" s="233"/>
      <c r="P206" s="233"/>
      <c r="Q206" s="233"/>
      <c r="R206" s="233"/>
      <c r="S206" s="233"/>
      <c r="T206" s="23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5" t="s">
        <v>150</v>
      </c>
      <c r="AU206" s="235" t="s">
        <v>83</v>
      </c>
      <c r="AV206" s="13" t="s">
        <v>83</v>
      </c>
      <c r="AW206" s="13" t="s">
        <v>33</v>
      </c>
      <c r="AX206" s="13" t="s">
        <v>81</v>
      </c>
      <c r="AY206" s="235" t="s">
        <v>138</v>
      </c>
    </row>
    <row r="207" s="2" customFormat="1" ht="34.8" customHeight="1">
      <c r="A207" s="40"/>
      <c r="B207" s="41"/>
      <c r="C207" s="206" t="s">
        <v>353</v>
      </c>
      <c r="D207" s="206" t="s">
        <v>141</v>
      </c>
      <c r="E207" s="207" t="s">
        <v>354</v>
      </c>
      <c r="F207" s="208" t="s">
        <v>355</v>
      </c>
      <c r="G207" s="209" t="s">
        <v>223</v>
      </c>
      <c r="H207" s="210">
        <v>7.7939999999999996</v>
      </c>
      <c r="I207" s="211"/>
      <c r="J207" s="212">
        <f>ROUND(I207*H207,2)</f>
        <v>0</v>
      </c>
      <c r="K207" s="208" t="s">
        <v>145</v>
      </c>
      <c r="L207" s="46"/>
      <c r="M207" s="213" t="s">
        <v>19</v>
      </c>
      <c r="N207" s="214" t="s">
        <v>44</v>
      </c>
      <c r="O207" s="86"/>
      <c r="P207" s="215">
        <f>O207*H207</f>
        <v>0</v>
      </c>
      <c r="Q207" s="215">
        <v>0</v>
      </c>
      <c r="R207" s="215">
        <f>Q207*H207</f>
        <v>0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146</v>
      </c>
      <c r="AT207" s="217" t="s">
        <v>141</v>
      </c>
      <c r="AU207" s="217" t="s">
        <v>83</v>
      </c>
      <c r="AY207" s="19" t="s">
        <v>138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81</v>
      </c>
      <c r="BK207" s="218">
        <f>ROUND(I207*H207,2)</f>
        <v>0</v>
      </c>
      <c r="BL207" s="19" t="s">
        <v>146</v>
      </c>
      <c r="BM207" s="217" t="s">
        <v>356</v>
      </c>
    </row>
    <row r="208" s="2" customFormat="1">
      <c r="A208" s="40"/>
      <c r="B208" s="41"/>
      <c r="C208" s="42"/>
      <c r="D208" s="219" t="s">
        <v>148</v>
      </c>
      <c r="E208" s="42"/>
      <c r="F208" s="220" t="s">
        <v>357</v>
      </c>
      <c r="G208" s="42"/>
      <c r="H208" s="42"/>
      <c r="I208" s="221"/>
      <c r="J208" s="42"/>
      <c r="K208" s="42"/>
      <c r="L208" s="46"/>
      <c r="M208" s="222"/>
      <c r="N208" s="22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148</v>
      </c>
      <c r="AU208" s="19" t="s">
        <v>83</v>
      </c>
    </row>
    <row r="209" s="13" customFormat="1">
      <c r="A209" s="13"/>
      <c r="B209" s="224"/>
      <c r="C209" s="225"/>
      <c r="D209" s="226" t="s">
        <v>150</v>
      </c>
      <c r="E209" s="227" t="s">
        <v>19</v>
      </c>
      <c r="F209" s="228" t="s">
        <v>358</v>
      </c>
      <c r="G209" s="225"/>
      <c r="H209" s="229">
        <v>7.7939999999999996</v>
      </c>
      <c r="I209" s="230"/>
      <c r="J209" s="225"/>
      <c r="K209" s="225"/>
      <c r="L209" s="231"/>
      <c r="M209" s="232"/>
      <c r="N209" s="233"/>
      <c r="O209" s="233"/>
      <c r="P209" s="233"/>
      <c r="Q209" s="233"/>
      <c r="R209" s="233"/>
      <c r="S209" s="233"/>
      <c r="T209" s="23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35" t="s">
        <v>150</v>
      </c>
      <c r="AU209" s="235" t="s">
        <v>83</v>
      </c>
      <c r="AV209" s="13" t="s">
        <v>83</v>
      </c>
      <c r="AW209" s="13" t="s">
        <v>33</v>
      </c>
      <c r="AX209" s="13" t="s">
        <v>81</v>
      </c>
      <c r="AY209" s="235" t="s">
        <v>138</v>
      </c>
    </row>
    <row r="210" s="2" customFormat="1" ht="40.2" customHeight="1">
      <c r="A210" s="40"/>
      <c r="B210" s="41"/>
      <c r="C210" s="206" t="s">
        <v>359</v>
      </c>
      <c r="D210" s="206" t="s">
        <v>141</v>
      </c>
      <c r="E210" s="207" t="s">
        <v>360</v>
      </c>
      <c r="F210" s="208" t="s">
        <v>361</v>
      </c>
      <c r="G210" s="209" t="s">
        <v>223</v>
      </c>
      <c r="H210" s="210">
        <v>0.34699999999999998</v>
      </c>
      <c r="I210" s="211"/>
      <c r="J210" s="212">
        <f>ROUND(I210*H210,2)</f>
        <v>0</v>
      </c>
      <c r="K210" s="208" t="s">
        <v>145</v>
      </c>
      <c r="L210" s="46"/>
      <c r="M210" s="213" t="s">
        <v>19</v>
      </c>
      <c r="N210" s="214" t="s">
        <v>44</v>
      </c>
      <c r="O210" s="86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146</v>
      </c>
      <c r="AT210" s="217" t="s">
        <v>141</v>
      </c>
      <c r="AU210" s="217" t="s">
        <v>83</v>
      </c>
      <c r="AY210" s="19" t="s">
        <v>138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81</v>
      </c>
      <c r="BK210" s="218">
        <f>ROUND(I210*H210,2)</f>
        <v>0</v>
      </c>
      <c r="BL210" s="19" t="s">
        <v>146</v>
      </c>
      <c r="BM210" s="217" t="s">
        <v>362</v>
      </c>
    </row>
    <row r="211" s="2" customFormat="1">
      <c r="A211" s="40"/>
      <c r="B211" s="41"/>
      <c r="C211" s="42"/>
      <c r="D211" s="219" t="s">
        <v>148</v>
      </c>
      <c r="E211" s="42"/>
      <c r="F211" s="220" t="s">
        <v>363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148</v>
      </c>
      <c r="AU211" s="19" t="s">
        <v>83</v>
      </c>
    </row>
    <row r="212" s="2" customFormat="1" ht="40.2" customHeight="1">
      <c r="A212" s="40"/>
      <c r="B212" s="41"/>
      <c r="C212" s="206" t="s">
        <v>364</v>
      </c>
      <c r="D212" s="206" t="s">
        <v>141</v>
      </c>
      <c r="E212" s="207" t="s">
        <v>365</v>
      </c>
      <c r="F212" s="208" t="s">
        <v>366</v>
      </c>
      <c r="G212" s="209" t="s">
        <v>223</v>
      </c>
      <c r="H212" s="210">
        <v>6.5119999999999996</v>
      </c>
      <c r="I212" s="211"/>
      <c r="J212" s="212">
        <f>ROUND(I212*H212,2)</f>
        <v>0</v>
      </c>
      <c r="K212" s="208" t="s">
        <v>145</v>
      </c>
      <c r="L212" s="46"/>
      <c r="M212" s="213" t="s">
        <v>19</v>
      </c>
      <c r="N212" s="214" t="s">
        <v>44</v>
      </c>
      <c r="O212" s="86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7" t="s">
        <v>146</v>
      </c>
      <c r="AT212" s="217" t="s">
        <v>141</v>
      </c>
      <c r="AU212" s="217" t="s">
        <v>83</v>
      </c>
      <c r="AY212" s="19" t="s">
        <v>138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9" t="s">
        <v>81</v>
      </c>
      <c r="BK212" s="218">
        <f>ROUND(I212*H212,2)</f>
        <v>0</v>
      </c>
      <c r="BL212" s="19" t="s">
        <v>146</v>
      </c>
      <c r="BM212" s="217" t="s">
        <v>367</v>
      </c>
    </row>
    <row r="213" s="2" customFormat="1">
      <c r="A213" s="40"/>
      <c r="B213" s="41"/>
      <c r="C213" s="42"/>
      <c r="D213" s="219" t="s">
        <v>148</v>
      </c>
      <c r="E213" s="42"/>
      <c r="F213" s="220" t="s">
        <v>368</v>
      </c>
      <c r="G213" s="42"/>
      <c r="H213" s="42"/>
      <c r="I213" s="221"/>
      <c r="J213" s="42"/>
      <c r="K213" s="42"/>
      <c r="L213" s="46"/>
      <c r="M213" s="222"/>
      <c r="N213" s="22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148</v>
      </c>
      <c r="AU213" s="19" t="s">
        <v>83</v>
      </c>
    </row>
    <row r="214" s="2" customFormat="1" ht="34.8" customHeight="1">
      <c r="A214" s="40"/>
      <c r="B214" s="41"/>
      <c r="C214" s="206" t="s">
        <v>369</v>
      </c>
      <c r="D214" s="206" t="s">
        <v>141</v>
      </c>
      <c r="E214" s="207" t="s">
        <v>370</v>
      </c>
      <c r="F214" s="208" t="s">
        <v>371</v>
      </c>
      <c r="G214" s="209" t="s">
        <v>223</v>
      </c>
      <c r="H214" s="210">
        <v>16.576000000000001</v>
      </c>
      <c r="I214" s="211"/>
      <c r="J214" s="212">
        <f>ROUND(I214*H214,2)</f>
        <v>0</v>
      </c>
      <c r="K214" s="208" t="s">
        <v>145</v>
      </c>
      <c r="L214" s="46"/>
      <c r="M214" s="213" t="s">
        <v>19</v>
      </c>
      <c r="N214" s="214" t="s">
        <v>44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146</v>
      </c>
      <c r="AT214" s="217" t="s">
        <v>141</v>
      </c>
      <c r="AU214" s="217" t="s">
        <v>83</v>
      </c>
      <c r="AY214" s="19" t="s">
        <v>138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81</v>
      </c>
      <c r="BK214" s="218">
        <f>ROUND(I214*H214,2)</f>
        <v>0</v>
      </c>
      <c r="BL214" s="19" t="s">
        <v>146</v>
      </c>
      <c r="BM214" s="217" t="s">
        <v>372</v>
      </c>
    </row>
    <row r="215" s="2" customFormat="1">
      <c r="A215" s="40"/>
      <c r="B215" s="41"/>
      <c r="C215" s="42"/>
      <c r="D215" s="219" t="s">
        <v>148</v>
      </c>
      <c r="E215" s="42"/>
      <c r="F215" s="220" t="s">
        <v>373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148</v>
      </c>
      <c r="AU215" s="19" t="s">
        <v>83</v>
      </c>
    </row>
    <row r="216" s="2" customFormat="1" ht="34.8" customHeight="1">
      <c r="A216" s="40"/>
      <c r="B216" s="41"/>
      <c r="C216" s="206" t="s">
        <v>374</v>
      </c>
      <c r="D216" s="206" t="s">
        <v>141</v>
      </c>
      <c r="E216" s="207" t="s">
        <v>375</v>
      </c>
      <c r="F216" s="208" t="s">
        <v>376</v>
      </c>
      <c r="G216" s="209" t="s">
        <v>223</v>
      </c>
      <c r="H216" s="210">
        <v>0.244</v>
      </c>
      <c r="I216" s="211"/>
      <c r="J216" s="212">
        <f>ROUND(I216*H216,2)</f>
        <v>0</v>
      </c>
      <c r="K216" s="208" t="s">
        <v>145</v>
      </c>
      <c r="L216" s="46"/>
      <c r="M216" s="213" t="s">
        <v>19</v>
      </c>
      <c r="N216" s="214" t="s">
        <v>44</v>
      </c>
      <c r="O216" s="86"/>
      <c r="P216" s="215">
        <f>O216*H216</f>
        <v>0</v>
      </c>
      <c r="Q216" s="215">
        <v>0</v>
      </c>
      <c r="R216" s="215">
        <f>Q216*H216</f>
        <v>0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146</v>
      </c>
      <c r="AT216" s="217" t="s">
        <v>141</v>
      </c>
      <c r="AU216" s="217" t="s">
        <v>83</v>
      </c>
      <c r="AY216" s="19" t="s">
        <v>138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81</v>
      </c>
      <c r="BK216" s="218">
        <f>ROUND(I216*H216,2)</f>
        <v>0</v>
      </c>
      <c r="BL216" s="19" t="s">
        <v>146</v>
      </c>
      <c r="BM216" s="217" t="s">
        <v>377</v>
      </c>
    </row>
    <row r="217" s="2" customFormat="1">
      <c r="A217" s="40"/>
      <c r="B217" s="41"/>
      <c r="C217" s="42"/>
      <c r="D217" s="219" t="s">
        <v>148</v>
      </c>
      <c r="E217" s="42"/>
      <c r="F217" s="220" t="s">
        <v>378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148</v>
      </c>
      <c r="AU217" s="19" t="s">
        <v>83</v>
      </c>
    </row>
    <row r="218" s="2" customFormat="1" ht="34.8" customHeight="1">
      <c r="A218" s="40"/>
      <c r="B218" s="41"/>
      <c r="C218" s="206" t="s">
        <v>379</v>
      </c>
      <c r="D218" s="206" t="s">
        <v>141</v>
      </c>
      <c r="E218" s="207" t="s">
        <v>380</v>
      </c>
      <c r="F218" s="208" t="s">
        <v>381</v>
      </c>
      <c r="G218" s="209" t="s">
        <v>223</v>
      </c>
      <c r="H218" s="210">
        <v>1.6779999999999999</v>
      </c>
      <c r="I218" s="211"/>
      <c r="J218" s="212">
        <f>ROUND(I218*H218,2)</f>
        <v>0</v>
      </c>
      <c r="K218" s="208" t="s">
        <v>145</v>
      </c>
      <c r="L218" s="46"/>
      <c r="M218" s="213" t="s">
        <v>19</v>
      </c>
      <c r="N218" s="214" t="s">
        <v>44</v>
      </c>
      <c r="O218" s="86"/>
      <c r="P218" s="215">
        <f>O218*H218</f>
        <v>0</v>
      </c>
      <c r="Q218" s="215">
        <v>0</v>
      </c>
      <c r="R218" s="215">
        <f>Q218*H218</f>
        <v>0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146</v>
      </c>
      <c r="AT218" s="217" t="s">
        <v>141</v>
      </c>
      <c r="AU218" s="217" t="s">
        <v>83</v>
      </c>
      <c r="AY218" s="19" t="s">
        <v>138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9" t="s">
        <v>81</v>
      </c>
      <c r="BK218" s="218">
        <f>ROUND(I218*H218,2)</f>
        <v>0</v>
      </c>
      <c r="BL218" s="19" t="s">
        <v>146</v>
      </c>
      <c r="BM218" s="217" t="s">
        <v>382</v>
      </c>
    </row>
    <row r="219" s="2" customFormat="1">
      <c r="A219" s="40"/>
      <c r="B219" s="41"/>
      <c r="C219" s="42"/>
      <c r="D219" s="219" t="s">
        <v>148</v>
      </c>
      <c r="E219" s="42"/>
      <c r="F219" s="220" t="s">
        <v>383</v>
      </c>
      <c r="G219" s="42"/>
      <c r="H219" s="42"/>
      <c r="I219" s="221"/>
      <c r="J219" s="42"/>
      <c r="K219" s="42"/>
      <c r="L219" s="46"/>
      <c r="M219" s="222"/>
      <c r="N219" s="223"/>
      <c r="O219" s="86"/>
      <c r="P219" s="86"/>
      <c r="Q219" s="86"/>
      <c r="R219" s="86"/>
      <c r="S219" s="86"/>
      <c r="T219" s="87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T219" s="19" t="s">
        <v>148</v>
      </c>
      <c r="AU219" s="19" t="s">
        <v>83</v>
      </c>
    </row>
    <row r="220" s="13" customFormat="1">
      <c r="A220" s="13"/>
      <c r="B220" s="224"/>
      <c r="C220" s="225"/>
      <c r="D220" s="226" t="s">
        <v>150</v>
      </c>
      <c r="E220" s="227" t="s">
        <v>19</v>
      </c>
      <c r="F220" s="228" t="s">
        <v>384</v>
      </c>
      <c r="G220" s="225"/>
      <c r="H220" s="229">
        <v>1.6779999999999999</v>
      </c>
      <c r="I220" s="230"/>
      <c r="J220" s="225"/>
      <c r="K220" s="225"/>
      <c r="L220" s="231"/>
      <c r="M220" s="232"/>
      <c r="N220" s="233"/>
      <c r="O220" s="233"/>
      <c r="P220" s="233"/>
      <c r="Q220" s="233"/>
      <c r="R220" s="233"/>
      <c r="S220" s="233"/>
      <c r="T220" s="23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5" t="s">
        <v>150</v>
      </c>
      <c r="AU220" s="235" t="s">
        <v>83</v>
      </c>
      <c r="AV220" s="13" t="s">
        <v>83</v>
      </c>
      <c r="AW220" s="13" t="s">
        <v>33</v>
      </c>
      <c r="AX220" s="13" t="s">
        <v>81</v>
      </c>
      <c r="AY220" s="235" t="s">
        <v>138</v>
      </c>
    </row>
    <row r="221" s="2" customFormat="1" ht="34.8" customHeight="1">
      <c r="A221" s="40"/>
      <c r="B221" s="41"/>
      <c r="C221" s="206" t="s">
        <v>385</v>
      </c>
      <c r="D221" s="206" t="s">
        <v>141</v>
      </c>
      <c r="E221" s="207" t="s">
        <v>386</v>
      </c>
      <c r="F221" s="208" t="s">
        <v>387</v>
      </c>
      <c r="G221" s="209" t="s">
        <v>223</v>
      </c>
      <c r="H221" s="210">
        <v>4.6870000000000003</v>
      </c>
      <c r="I221" s="211"/>
      <c r="J221" s="212">
        <f>ROUND(I221*H221,2)</f>
        <v>0</v>
      </c>
      <c r="K221" s="208" t="s">
        <v>145</v>
      </c>
      <c r="L221" s="46"/>
      <c r="M221" s="213" t="s">
        <v>19</v>
      </c>
      <c r="N221" s="214" t="s">
        <v>44</v>
      </c>
      <c r="O221" s="86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146</v>
      </c>
      <c r="AT221" s="217" t="s">
        <v>141</v>
      </c>
      <c r="AU221" s="217" t="s">
        <v>83</v>
      </c>
      <c r="AY221" s="19" t="s">
        <v>138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81</v>
      </c>
      <c r="BK221" s="218">
        <f>ROUND(I221*H221,2)</f>
        <v>0</v>
      </c>
      <c r="BL221" s="19" t="s">
        <v>146</v>
      </c>
      <c r="BM221" s="217" t="s">
        <v>388</v>
      </c>
    </row>
    <row r="222" s="2" customFormat="1">
      <c r="A222" s="40"/>
      <c r="B222" s="41"/>
      <c r="C222" s="42"/>
      <c r="D222" s="219" t="s">
        <v>148</v>
      </c>
      <c r="E222" s="42"/>
      <c r="F222" s="220" t="s">
        <v>389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148</v>
      </c>
      <c r="AU222" s="19" t="s">
        <v>83</v>
      </c>
    </row>
    <row r="223" s="13" customFormat="1">
      <c r="A223" s="13"/>
      <c r="B223" s="224"/>
      <c r="C223" s="225"/>
      <c r="D223" s="226" t="s">
        <v>150</v>
      </c>
      <c r="E223" s="227" t="s">
        <v>19</v>
      </c>
      <c r="F223" s="228" t="s">
        <v>390</v>
      </c>
      <c r="G223" s="225"/>
      <c r="H223" s="229">
        <v>4.6870000000000003</v>
      </c>
      <c r="I223" s="230"/>
      <c r="J223" s="225"/>
      <c r="K223" s="225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150</v>
      </c>
      <c r="AU223" s="235" t="s">
        <v>83</v>
      </c>
      <c r="AV223" s="13" t="s">
        <v>83</v>
      </c>
      <c r="AW223" s="13" t="s">
        <v>33</v>
      </c>
      <c r="AX223" s="13" t="s">
        <v>81</v>
      </c>
      <c r="AY223" s="235" t="s">
        <v>138</v>
      </c>
    </row>
    <row r="224" s="2" customFormat="1" ht="14.4" customHeight="1">
      <c r="A224" s="40"/>
      <c r="B224" s="41"/>
      <c r="C224" s="206" t="s">
        <v>391</v>
      </c>
      <c r="D224" s="206" t="s">
        <v>141</v>
      </c>
      <c r="E224" s="207" t="s">
        <v>392</v>
      </c>
      <c r="F224" s="208" t="s">
        <v>393</v>
      </c>
      <c r="G224" s="209" t="s">
        <v>223</v>
      </c>
      <c r="H224" s="210">
        <v>-5.524</v>
      </c>
      <c r="I224" s="211"/>
      <c r="J224" s="212">
        <f>ROUND(I224*H224,2)</f>
        <v>0</v>
      </c>
      <c r="K224" s="208" t="s">
        <v>19</v>
      </c>
      <c r="L224" s="46"/>
      <c r="M224" s="213" t="s">
        <v>19</v>
      </c>
      <c r="N224" s="214" t="s">
        <v>44</v>
      </c>
      <c r="O224" s="86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7" t="s">
        <v>146</v>
      </c>
      <c r="AT224" s="217" t="s">
        <v>141</v>
      </c>
      <c r="AU224" s="217" t="s">
        <v>83</v>
      </c>
      <c r="AY224" s="19" t="s">
        <v>138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9" t="s">
        <v>81</v>
      </c>
      <c r="BK224" s="218">
        <f>ROUND(I224*H224,2)</f>
        <v>0</v>
      </c>
      <c r="BL224" s="19" t="s">
        <v>146</v>
      </c>
      <c r="BM224" s="217" t="s">
        <v>394</v>
      </c>
    </row>
    <row r="225" s="13" customFormat="1">
      <c r="A225" s="13"/>
      <c r="B225" s="224"/>
      <c r="C225" s="225"/>
      <c r="D225" s="226" t="s">
        <v>150</v>
      </c>
      <c r="E225" s="227" t="s">
        <v>19</v>
      </c>
      <c r="F225" s="228" t="s">
        <v>395</v>
      </c>
      <c r="G225" s="225"/>
      <c r="H225" s="229">
        <v>-5.524</v>
      </c>
      <c r="I225" s="230"/>
      <c r="J225" s="225"/>
      <c r="K225" s="225"/>
      <c r="L225" s="231"/>
      <c r="M225" s="232"/>
      <c r="N225" s="233"/>
      <c r="O225" s="233"/>
      <c r="P225" s="233"/>
      <c r="Q225" s="233"/>
      <c r="R225" s="233"/>
      <c r="S225" s="233"/>
      <c r="T225" s="23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5" t="s">
        <v>150</v>
      </c>
      <c r="AU225" s="235" t="s">
        <v>83</v>
      </c>
      <c r="AV225" s="13" t="s">
        <v>83</v>
      </c>
      <c r="AW225" s="13" t="s">
        <v>33</v>
      </c>
      <c r="AX225" s="13" t="s">
        <v>81</v>
      </c>
      <c r="AY225" s="235" t="s">
        <v>138</v>
      </c>
    </row>
    <row r="226" s="12" customFormat="1" ht="25.92" customHeight="1">
      <c r="A226" s="12"/>
      <c r="B226" s="190"/>
      <c r="C226" s="191"/>
      <c r="D226" s="192" t="s">
        <v>72</v>
      </c>
      <c r="E226" s="193" t="s">
        <v>396</v>
      </c>
      <c r="F226" s="193" t="s">
        <v>397</v>
      </c>
      <c r="G226" s="191"/>
      <c r="H226" s="191"/>
      <c r="I226" s="194"/>
      <c r="J226" s="195">
        <f>BK226</f>
        <v>0</v>
      </c>
      <c r="K226" s="191"/>
      <c r="L226" s="196"/>
      <c r="M226" s="197"/>
      <c r="N226" s="198"/>
      <c r="O226" s="198"/>
      <c r="P226" s="199">
        <f>P227+P232+P241+P255+P258+P262+P278+P282+P290</f>
        <v>0</v>
      </c>
      <c r="Q226" s="198"/>
      <c r="R226" s="199">
        <f>R227+R232+R241+R255+R258+R262+R278+R282+R290</f>
        <v>0</v>
      </c>
      <c r="S226" s="198"/>
      <c r="T226" s="200">
        <f>T227+T232+T241+T255+T258+T262+T278+T282+T290</f>
        <v>12.707529259999998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01" t="s">
        <v>83</v>
      </c>
      <c r="AT226" s="202" t="s">
        <v>72</v>
      </c>
      <c r="AU226" s="202" t="s">
        <v>73</v>
      </c>
      <c r="AY226" s="201" t="s">
        <v>138</v>
      </c>
      <c r="BK226" s="203">
        <f>BK227+BK232+BK241+BK255+BK258+BK262+BK278+BK282+BK290</f>
        <v>0</v>
      </c>
    </row>
    <row r="227" s="12" customFormat="1" ht="22.8" customHeight="1">
      <c r="A227" s="12"/>
      <c r="B227" s="190"/>
      <c r="C227" s="191"/>
      <c r="D227" s="192" t="s">
        <v>72</v>
      </c>
      <c r="E227" s="204" t="s">
        <v>398</v>
      </c>
      <c r="F227" s="204" t="s">
        <v>399</v>
      </c>
      <c r="G227" s="191"/>
      <c r="H227" s="191"/>
      <c r="I227" s="194"/>
      <c r="J227" s="205">
        <f>BK227</f>
        <v>0</v>
      </c>
      <c r="K227" s="191"/>
      <c r="L227" s="196"/>
      <c r="M227" s="197"/>
      <c r="N227" s="198"/>
      <c r="O227" s="198"/>
      <c r="P227" s="199">
        <f>SUM(P228:P231)</f>
        <v>0</v>
      </c>
      <c r="Q227" s="198"/>
      <c r="R227" s="199">
        <f>SUM(R228:R231)</f>
        <v>0</v>
      </c>
      <c r="S227" s="198"/>
      <c r="T227" s="200">
        <f>SUM(T228:T231)</f>
        <v>6.5120000000000005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201" t="s">
        <v>83</v>
      </c>
      <c r="AT227" s="202" t="s">
        <v>72</v>
      </c>
      <c r="AU227" s="202" t="s">
        <v>81</v>
      </c>
      <c r="AY227" s="201" t="s">
        <v>138</v>
      </c>
      <c r="BK227" s="203">
        <f>SUM(BK228:BK231)</f>
        <v>0</v>
      </c>
    </row>
    <row r="228" s="2" customFormat="1" ht="30" customHeight="1">
      <c r="A228" s="40"/>
      <c r="B228" s="41"/>
      <c r="C228" s="206" t="s">
        <v>400</v>
      </c>
      <c r="D228" s="206" t="s">
        <v>141</v>
      </c>
      <c r="E228" s="207" t="s">
        <v>401</v>
      </c>
      <c r="F228" s="208" t="s">
        <v>402</v>
      </c>
      <c r="G228" s="209" t="s">
        <v>144</v>
      </c>
      <c r="H228" s="210">
        <v>296</v>
      </c>
      <c r="I228" s="211"/>
      <c r="J228" s="212">
        <f>ROUND(I228*H228,2)</f>
        <v>0</v>
      </c>
      <c r="K228" s="208" t="s">
        <v>145</v>
      </c>
      <c r="L228" s="46"/>
      <c r="M228" s="213" t="s">
        <v>19</v>
      </c>
      <c r="N228" s="214" t="s">
        <v>44</v>
      </c>
      <c r="O228" s="86"/>
      <c r="P228" s="215">
        <f>O228*H228</f>
        <v>0</v>
      </c>
      <c r="Q228" s="215">
        <v>0</v>
      </c>
      <c r="R228" s="215">
        <f>Q228*H228</f>
        <v>0</v>
      </c>
      <c r="S228" s="215">
        <v>0.016500000000000001</v>
      </c>
      <c r="T228" s="216">
        <f>S228*H228</f>
        <v>4.8840000000000003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239</v>
      </c>
      <c r="AT228" s="217" t="s">
        <v>141</v>
      </c>
      <c r="AU228" s="217" t="s">
        <v>83</v>
      </c>
      <c r="AY228" s="19" t="s">
        <v>138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81</v>
      </c>
      <c r="BK228" s="218">
        <f>ROUND(I228*H228,2)</f>
        <v>0</v>
      </c>
      <c r="BL228" s="19" t="s">
        <v>239</v>
      </c>
      <c r="BM228" s="217" t="s">
        <v>403</v>
      </c>
    </row>
    <row r="229" s="2" customFormat="1">
      <c r="A229" s="40"/>
      <c r="B229" s="41"/>
      <c r="C229" s="42"/>
      <c r="D229" s="219" t="s">
        <v>148</v>
      </c>
      <c r="E229" s="42"/>
      <c r="F229" s="220" t="s">
        <v>404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148</v>
      </c>
      <c r="AU229" s="19" t="s">
        <v>83</v>
      </c>
    </row>
    <row r="230" s="2" customFormat="1" ht="34.8" customHeight="1">
      <c r="A230" s="40"/>
      <c r="B230" s="41"/>
      <c r="C230" s="206" t="s">
        <v>405</v>
      </c>
      <c r="D230" s="206" t="s">
        <v>141</v>
      </c>
      <c r="E230" s="207" t="s">
        <v>406</v>
      </c>
      <c r="F230" s="208" t="s">
        <v>407</v>
      </c>
      <c r="G230" s="209" t="s">
        <v>144</v>
      </c>
      <c r="H230" s="210">
        <v>296</v>
      </c>
      <c r="I230" s="211"/>
      <c r="J230" s="212">
        <f>ROUND(I230*H230,2)</f>
        <v>0</v>
      </c>
      <c r="K230" s="208" t="s">
        <v>145</v>
      </c>
      <c r="L230" s="46"/>
      <c r="M230" s="213" t="s">
        <v>19</v>
      </c>
      <c r="N230" s="214" t="s">
        <v>44</v>
      </c>
      <c r="O230" s="86"/>
      <c r="P230" s="215">
        <f>O230*H230</f>
        <v>0</v>
      </c>
      <c r="Q230" s="215">
        <v>0</v>
      </c>
      <c r="R230" s="215">
        <f>Q230*H230</f>
        <v>0</v>
      </c>
      <c r="S230" s="215">
        <v>0.0054999999999999997</v>
      </c>
      <c r="T230" s="216">
        <f>S230*H230</f>
        <v>1.6279999999999999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17" t="s">
        <v>239</v>
      </c>
      <c r="AT230" s="217" t="s">
        <v>141</v>
      </c>
      <c r="AU230" s="217" t="s">
        <v>83</v>
      </c>
      <c r="AY230" s="19" t="s">
        <v>138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9" t="s">
        <v>81</v>
      </c>
      <c r="BK230" s="218">
        <f>ROUND(I230*H230,2)</f>
        <v>0</v>
      </c>
      <c r="BL230" s="19" t="s">
        <v>239</v>
      </c>
      <c r="BM230" s="217" t="s">
        <v>408</v>
      </c>
    </row>
    <row r="231" s="2" customFormat="1">
      <c r="A231" s="40"/>
      <c r="B231" s="41"/>
      <c r="C231" s="42"/>
      <c r="D231" s="219" t="s">
        <v>148</v>
      </c>
      <c r="E231" s="42"/>
      <c r="F231" s="220" t="s">
        <v>409</v>
      </c>
      <c r="G231" s="42"/>
      <c r="H231" s="42"/>
      <c r="I231" s="221"/>
      <c r="J231" s="42"/>
      <c r="K231" s="42"/>
      <c r="L231" s="46"/>
      <c r="M231" s="222"/>
      <c r="N231" s="22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148</v>
      </c>
      <c r="AU231" s="19" t="s">
        <v>83</v>
      </c>
    </row>
    <row r="232" s="12" customFormat="1" ht="22.8" customHeight="1">
      <c r="A232" s="12"/>
      <c r="B232" s="190"/>
      <c r="C232" s="191"/>
      <c r="D232" s="192" t="s">
        <v>72</v>
      </c>
      <c r="E232" s="204" t="s">
        <v>410</v>
      </c>
      <c r="F232" s="204" t="s">
        <v>411</v>
      </c>
      <c r="G232" s="191"/>
      <c r="H232" s="191"/>
      <c r="I232" s="194"/>
      <c r="J232" s="205">
        <f>BK232</f>
        <v>0</v>
      </c>
      <c r="K232" s="191"/>
      <c r="L232" s="196"/>
      <c r="M232" s="197"/>
      <c r="N232" s="198"/>
      <c r="O232" s="198"/>
      <c r="P232" s="199">
        <f>SUM(P233:P240)</f>
        <v>0</v>
      </c>
      <c r="Q232" s="198"/>
      <c r="R232" s="199">
        <f>SUM(R233:R240)</f>
        <v>0</v>
      </c>
      <c r="S232" s="198"/>
      <c r="T232" s="200">
        <f>SUM(T233:T240)</f>
        <v>0.038520000000000006</v>
      </c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R232" s="201" t="s">
        <v>83</v>
      </c>
      <c r="AT232" s="202" t="s">
        <v>72</v>
      </c>
      <c r="AU232" s="202" t="s">
        <v>81</v>
      </c>
      <c r="AY232" s="201" t="s">
        <v>138</v>
      </c>
      <c r="BK232" s="203">
        <f>SUM(BK233:BK240)</f>
        <v>0</v>
      </c>
    </row>
    <row r="233" s="2" customFormat="1" ht="45" customHeight="1">
      <c r="A233" s="40"/>
      <c r="B233" s="41"/>
      <c r="C233" s="206" t="s">
        <v>412</v>
      </c>
      <c r="D233" s="206" t="s">
        <v>141</v>
      </c>
      <c r="E233" s="207" t="s">
        <v>413</v>
      </c>
      <c r="F233" s="208" t="s">
        <v>414</v>
      </c>
      <c r="G233" s="209" t="s">
        <v>162</v>
      </c>
      <c r="H233" s="210">
        <v>3</v>
      </c>
      <c r="I233" s="211"/>
      <c r="J233" s="212">
        <f>ROUND(I233*H233,2)</f>
        <v>0</v>
      </c>
      <c r="K233" s="208" t="s">
        <v>145</v>
      </c>
      <c r="L233" s="46"/>
      <c r="M233" s="213" t="s">
        <v>19</v>
      </c>
      <c r="N233" s="214" t="s">
        <v>44</v>
      </c>
      <c r="O233" s="86"/>
      <c r="P233" s="215">
        <f>O233*H233</f>
        <v>0</v>
      </c>
      <c r="Q233" s="215">
        <v>0</v>
      </c>
      <c r="R233" s="215">
        <f>Q233*H233</f>
        <v>0</v>
      </c>
      <c r="S233" s="215">
        <v>0.00080000000000000004</v>
      </c>
      <c r="T233" s="216">
        <f>S233*H233</f>
        <v>0.0024000000000000002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239</v>
      </c>
      <c r="AT233" s="217" t="s">
        <v>141</v>
      </c>
      <c r="AU233" s="217" t="s">
        <v>83</v>
      </c>
      <c r="AY233" s="19" t="s">
        <v>138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9" t="s">
        <v>81</v>
      </c>
      <c r="BK233" s="218">
        <f>ROUND(I233*H233,2)</f>
        <v>0</v>
      </c>
      <c r="BL233" s="19" t="s">
        <v>239</v>
      </c>
      <c r="BM233" s="217" t="s">
        <v>415</v>
      </c>
    </row>
    <row r="234" s="2" customFormat="1">
      <c r="A234" s="40"/>
      <c r="B234" s="41"/>
      <c r="C234" s="42"/>
      <c r="D234" s="219" t="s">
        <v>148</v>
      </c>
      <c r="E234" s="42"/>
      <c r="F234" s="220" t="s">
        <v>416</v>
      </c>
      <c r="G234" s="42"/>
      <c r="H234" s="42"/>
      <c r="I234" s="221"/>
      <c r="J234" s="42"/>
      <c r="K234" s="42"/>
      <c r="L234" s="46"/>
      <c r="M234" s="222"/>
      <c r="N234" s="223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148</v>
      </c>
      <c r="AU234" s="19" t="s">
        <v>83</v>
      </c>
    </row>
    <row r="235" s="2" customFormat="1" ht="34.8" customHeight="1">
      <c r="A235" s="40"/>
      <c r="B235" s="41"/>
      <c r="C235" s="206" t="s">
        <v>417</v>
      </c>
      <c r="D235" s="206" t="s">
        <v>141</v>
      </c>
      <c r="E235" s="207" t="s">
        <v>418</v>
      </c>
      <c r="F235" s="208" t="s">
        <v>419</v>
      </c>
      <c r="G235" s="209" t="s">
        <v>203</v>
      </c>
      <c r="H235" s="210">
        <v>10.4</v>
      </c>
      <c r="I235" s="211"/>
      <c r="J235" s="212">
        <f>ROUND(I235*H235,2)</f>
        <v>0</v>
      </c>
      <c r="K235" s="208" t="s">
        <v>145</v>
      </c>
      <c r="L235" s="46"/>
      <c r="M235" s="213" t="s">
        <v>19</v>
      </c>
      <c r="N235" s="214" t="s">
        <v>44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0.00062</v>
      </c>
      <c r="T235" s="216">
        <f>S235*H235</f>
        <v>0.0064480000000000006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239</v>
      </c>
      <c r="AT235" s="217" t="s">
        <v>141</v>
      </c>
      <c r="AU235" s="217" t="s">
        <v>83</v>
      </c>
      <c r="AY235" s="19" t="s">
        <v>138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81</v>
      </c>
      <c r="BK235" s="218">
        <f>ROUND(I235*H235,2)</f>
        <v>0</v>
      </c>
      <c r="BL235" s="19" t="s">
        <v>239</v>
      </c>
      <c r="BM235" s="217" t="s">
        <v>420</v>
      </c>
    </row>
    <row r="236" s="2" customFormat="1">
      <c r="A236" s="40"/>
      <c r="B236" s="41"/>
      <c r="C236" s="42"/>
      <c r="D236" s="219" t="s">
        <v>148</v>
      </c>
      <c r="E236" s="42"/>
      <c r="F236" s="220" t="s">
        <v>421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148</v>
      </c>
      <c r="AU236" s="19" t="s">
        <v>83</v>
      </c>
    </row>
    <row r="237" s="13" customFormat="1">
      <c r="A237" s="13"/>
      <c r="B237" s="224"/>
      <c r="C237" s="225"/>
      <c r="D237" s="226" t="s">
        <v>150</v>
      </c>
      <c r="E237" s="227" t="s">
        <v>19</v>
      </c>
      <c r="F237" s="228" t="s">
        <v>422</v>
      </c>
      <c r="G237" s="225"/>
      <c r="H237" s="229">
        <v>10.4</v>
      </c>
      <c r="I237" s="230"/>
      <c r="J237" s="225"/>
      <c r="K237" s="225"/>
      <c r="L237" s="231"/>
      <c r="M237" s="232"/>
      <c r="N237" s="233"/>
      <c r="O237" s="233"/>
      <c r="P237" s="233"/>
      <c r="Q237" s="233"/>
      <c r="R237" s="233"/>
      <c r="S237" s="233"/>
      <c r="T237" s="234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35" t="s">
        <v>150</v>
      </c>
      <c r="AU237" s="235" t="s">
        <v>83</v>
      </c>
      <c r="AV237" s="13" t="s">
        <v>83</v>
      </c>
      <c r="AW237" s="13" t="s">
        <v>33</v>
      </c>
      <c r="AX237" s="13" t="s">
        <v>81</v>
      </c>
      <c r="AY237" s="235" t="s">
        <v>138</v>
      </c>
    </row>
    <row r="238" s="2" customFormat="1" ht="34.8" customHeight="1">
      <c r="A238" s="40"/>
      <c r="B238" s="41"/>
      <c r="C238" s="206" t="s">
        <v>423</v>
      </c>
      <c r="D238" s="206" t="s">
        <v>141</v>
      </c>
      <c r="E238" s="207" t="s">
        <v>424</v>
      </c>
      <c r="F238" s="208" t="s">
        <v>425</v>
      </c>
      <c r="G238" s="209" t="s">
        <v>203</v>
      </c>
      <c r="H238" s="210">
        <v>74.180000000000007</v>
      </c>
      <c r="I238" s="211"/>
      <c r="J238" s="212">
        <f>ROUND(I238*H238,2)</f>
        <v>0</v>
      </c>
      <c r="K238" s="208" t="s">
        <v>145</v>
      </c>
      <c r="L238" s="46"/>
      <c r="M238" s="213" t="s">
        <v>19</v>
      </c>
      <c r="N238" s="214" t="s">
        <v>44</v>
      </c>
      <c r="O238" s="86"/>
      <c r="P238" s="215">
        <f>O238*H238</f>
        <v>0</v>
      </c>
      <c r="Q238" s="215">
        <v>0</v>
      </c>
      <c r="R238" s="215">
        <f>Q238*H238</f>
        <v>0</v>
      </c>
      <c r="S238" s="215">
        <v>0.00040000000000000002</v>
      </c>
      <c r="T238" s="216">
        <f>S238*H238</f>
        <v>0.029672000000000004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239</v>
      </c>
      <c r="AT238" s="217" t="s">
        <v>141</v>
      </c>
      <c r="AU238" s="217" t="s">
        <v>83</v>
      </c>
      <c r="AY238" s="19" t="s">
        <v>138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9" t="s">
        <v>81</v>
      </c>
      <c r="BK238" s="218">
        <f>ROUND(I238*H238,2)</f>
        <v>0</v>
      </c>
      <c r="BL238" s="19" t="s">
        <v>239</v>
      </c>
      <c r="BM238" s="217" t="s">
        <v>426</v>
      </c>
    </row>
    <row r="239" s="2" customFormat="1">
      <c r="A239" s="40"/>
      <c r="B239" s="41"/>
      <c r="C239" s="42"/>
      <c r="D239" s="219" t="s">
        <v>148</v>
      </c>
      <c r="E239" s="42"/>
      <c r="F239" s="220" t="s">
        <v>427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148</v>
      </c>
      <c r="AU239" s="19" t="s">
        <v>83</v>
      </c>
    </row>
    <row r="240" s="13" customFormat="1">
      <c r="A240" s="13"/>
      <c r="B240" s="224"/>
      <c r="C240" s="225"/>
      <c r="D240" s="226" t="s">
        <v>150</v>
      </c>
      <c r="E240" s="227" t="s">
        <v>19</v>
      </c>
      <c r="F240" s="228" t="s">
        <v>428</v>
      </c>
      <c r="G240" s="225"/>
      <c r="H240" s="229">
        <v>74.180000000000007</v>
      </c>
      <c r="I240" s="230"/>
      <c r="J240" s="225"/>
      <c r="K240" s="225"/>
      <c r="L240" s="231"/>
      <c r="M240" s="232"/>
      <c r="N240" s="233"/>
      <c r="O240" s="233"/>
      <c r="P240" s="233"/>
      <c r="Q240" s="233"/>
      <c r="R240" s="233"/>
      <c r="S240" s="233"/>
      <c r="T240" s="23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5" t="s">
        <v>150</v>
      </c>
      <c r="AU240" s="235" t="s">
        <v>83</v>
      </c>
      <c r="AV240" s="13" t="s">
        <v>83</v>
      </c>
      <c r="AW240" s="13" t="s">
        <v>33</v>
      </c>
      <c r="AX240" s="13" t="s">
        <v>81</v>
      </c>
      <c r="AY240" s="235" t="s">
        <v>138</v>
      </c>
    </row>
    <row r="241" s="12" customFormat="1" ht="22.8" customHeight="1">
      <c r="A241" s="12"/>
      <c r="B241" s="190"/>
      <c r="C241" s="191"/>
      <c r="D241" s="192" t="s">
        <v>72</v>
      </c>
      <c r="E241" s="204" t="s">
        <v>429</v>
      </c>
      <c r="F241" s="204" t="s">
        <v>88</v>
      </c>
      <c r="G241" s="191"/>
      <c r="H241" s="191"/>
      <c r="I241" s="194"/>
      <c r="J241" s="205">
        <f>BK241</f>
        <v>0</v>
      </c>
      <c r="K241" s="191"/>
      <c r="L241" s="196"/>
      <c r="M241" s="197"/>
      <c r="N241" s="198"/>
      <c r="O241" s="198"/>
      <c r="P241" s="199">
        <f>SUM(P242:P254)</f>
        <v>0</v>
      </c>
      <c r="Q241" s="198"/>
      <c r="R241" s="199">
        <f>SUM(R242:R254)</f>
        <v>0</v>
      </c>
      <c r="S241" s="198"/>
      <c r="T241" s="200">
        <f>SUM(T242:T254)</f>
        <v>2.918236499999999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01" t="s">
        <v>83</v>
      </c>
      <c r="AT241" s="202" t="s">
        <v>72</v>
      </c>
      <c r="AU241" s="202" t="s">
        <v>81</v>
      </c>
      <c r="AY241" s="201" t="s">
        <v>138</v>
      </c>
      <c r="BK241" s="203">
        <f>SUM(BK242:BK254)</f>
        <v>0</v>
      </c>
    </row>
    <row r="242" s="2" customFormat="1" ht="34.8" customHeight="1">
      <c r="A242" s="40"/>
      <c r="B242" s="41"/>
      <c r="C242" s="206" t="s">
        <v>430</v>
      </c>
      <c r="D242" s="206" t="s">
        <v>141</v>
      </c>
      <c r="E242" s="207" t="s">
        <v>431</v>
      </c>
      <c r="F242" s="208" t="s">
        <v>432</v>
      </c>
      <c r="G242" s="209" t="s">
        <v>203</v>
      </c>
      <c r="H242" s="210">
        <v>42.649999999999999</v>
      </c>
      <c r="I242" s="211"/>
      <c r="J242" s="212">
        <f>ROUND(I242*H242,2)</f>
        <v>0</v>
      </c>
      <c r="K242" s="208" t="s">
        <v>145</v>
      </c>
      <c r="L242" s="46"/>
      <c r="M242" s="213" t="s">
        <v>19</v>
      </c>
      <c r="N242" s="214" t="s">
        <v>44</v>
      </c>
      <c r="O242" s="86"/>
      <c r="P242" s="215">
        <f>O242*H242</f>
        <v>0</v>
      </c>
      <c r="Q242" s="215">
        <v>0</v>
      </c>
      <c r="R242" s="215">
        <f>Q242*H242</f>
        <v>0</v>
      </c>
      <c r="S242" s="215">
        <v>0.059049999999999998</v>
      </c>
      <c r="T242" s="216">
        <f>S242*H242</f>
        <v>2.5184824999999997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7" t="s">
        <v>239</v>
      </c>
      <c r="AT242" s="217" t="s">
        <v>141</v>
      </c>
      <c r="AU242" s="217" t="s">
        <v>83</v>
      </c>
      <c r="AY242" s="19" t="s">
        <v>138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9" t="s">
        <v>81</v>
      </c>
      <c r="BK242" s="218">
        <f>ROUND(I242*H242,2)</f>
        <v>0</v>
      </c>
      <c r="BL242" s="19" t="s">
        <v>239</v>
      </c>
      <c r="BM242" s="217" t="s">
        <v>433</v>
      </c>
    </row>
    <row r="243" s="2" customFormat="1">
      <c r="A243" s="40"/>
      <c r="B243" s="41"/>
      <c r="C243" s="42"/>
      <c r="D243" s="219" t="s">
        <v>148</v>
      </c>
      <c r="E243" s="42"/>
      <c r="F243" s="220" t="s">
        <v>434</v>
      </c>
      <c r="G243" s="42"/>
      <c r="H243" s="42"/>
      <c r="I243" s="221"/>
      <c r="J243" s="42"/>
      <c r="K243" s="42"/>
      <c r="L243" s="46"/>
      <c r="M243" s="222"/>
      <c r="N243" s="223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148</v>
      </c>
      <c r="AU243" s="19" t="s">
        <v>83</v>
      </c>
    </row>
    <row r="244" s="13" customFormat="1">
      <c r="A244" s="13"/>
      <c r="B244" s="224"/>
      <c r="C244" s="225"/>
      <c r="D244" s="226" t="s">
        <v>150</v>
      </c>
      <c r="E244" s="227" t="s">
        <v>19</v>
      </c>
      <c r="F244" s="228" t="s">
        <v>435</v>
      </c>
      <c r="G244" s="225"/>
      <c r="H244" s="229">
        <v>42.649999999999999</v>
      </c>
      <c r="I244" s="230"/>
      <c r="J244" s="225"/>
      <c r="K244" s="225"/>
      <c r="L244" s="231"/>
      <c r="M244" s="232"/>
      <c r="N244" s="233"/>
      <c r="O244" s="233"/>
      <c r="P244" s="233"/>
      <c r="Q244" s="233"/>
      <c r="R244" s="233"/>
      <c r="S244" s="233"/>
      <c r="T244" s="23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5" t="s">
        <v>150</v>
      </c>
      <c r="AU244" s="235" t="s">
        <v>83</v>
      </c>
      <c r="AV244" s="13" t="s">
        <v>83</v>
      </c>
      <c r="AW244" s="13" t="s">
        <v>33</v>
      </c>
      <c r="AX244" s="13" t="s">
        <v>81</v>
      </c>
      <c r="AY244" s="235" t="s">
        <v>138</v>
      </c>
    </row>
    <row r="245" s="2" customFormat="1" ht="34.8" customHeight="1">
      <c r="A245" s="40"/>
      <c r="B245" s="41"/>
      <c r="C245" s="206" t="s">
        <v>436</v>
      </c>
      <c r="D245" s="206" t="s">
        <v>141</v>
      </c>
      <c r="E245" s="207" t="s">
        <v>437</v>
      </c>
      <c r="F245" s="208" t="s">
        <v>438</v>
      </c>
      <c r="G245" s="209" t="s">
        <v>203</v>
      </c>
      <c r="H245" s="210">
        <v>3.6000000000000001</v>
      </c>
      <c r="I245" s="211"/>
      <c r="J245" s="212">
        <f>ROUND(I245*H245,2)</f>
        <v>0</v>
      </c>
      <c r="K245" s="208" t="s">
        <v>145</v>
      </c>
      <c r="L245" s="46"/>
      <c r="M245" s="213" t="s">
        <v>19</v>
      </c>
      <c r="N245" s="214" t="s">
        <v>44</v>
      </c>
      <c r="O245" s="86"/>
      <c r="P245" s="215">
        <f>O245*H245</f>
        <v>0</v>
      </c>
      <c r="Q245" s="215">
        <v>0</v>
      </c>
      <c r="R245" s="215">
        <f>Q245*H245</f>
        <v>0</v>
      </c>
      <c r="S245" s="215">
        <v>0.032625000000000001</v>
      </c>
      <c r="T245" s="216">
        <f>S245*H245</f>
        <v>0.11745000000000001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7" t="s">
        <v>239</v>
      </c>
      <c r="AT245" s="217" t="s">
        <v>141</v>
      </c>
      <c r="AU245" s="217" t="s">
        <v>83</v>
      </c>
      <c r="AY245" s="19" t="s">
        <v>138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9" t="s">
        <v>81</v>
      </c>
      <c r="BK245" s="218">
        <f>ROUND(I245*H245,2)</f>
        <v>0</v>
      </c>
      <c r="BL245" s="19" t="s">
        <v>239</v>
      </c>
      <c r="BM245" s="217" t="s">
        <v>439</v>
      </c>
    </row>
    <row r="246" s="2" customFormat="1">
      <c r="A246" s="40"/>
      <c r="B246" s="41"/>
      <c r="C246" s="42"/>
      <c r="D246" s="219" t="s">
        <v>148</v>
      </c>
      <c r="E246" s="42"/>
      <c r="F246" s="220" t="s">
        <v>440</v>
      </c>
      <c r="G246" s="42"/>
      <c r="H246" s="42"/>
      <c r="I246" s="221"/>
      <c r="J246" s="42"/>
      <c r="K246" s="42"/>
      <c r="L246" s="46"/>
      <c r="M246" s="222"/>
      <c r="N246" s="22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148</v>
      </c>
      <c r="AU246" s="19" t="s">
        <v>83</v>
      </c>
    </row>
    <row r="247" s="13" customFormat="1">
      <c r="A247" s="13"/>
      <c r="B247" s="224"/>
      <c r="C247" s="225"/>
      <c r="D247" s="226" t="s">
        <v>150</v>
      </c>
      <c r="E247" s="227" t="s">
        <v>19</v>
      </c>
      <c r="F247" s="228" t="s">
        <v>441</v>
      </c>
      <c r="G247" s="225"/>
      <c r="H247" s="229">
        <v>3.6000000000000001</v>
      </c>
      <c r="I247" s="230"/>
      <c r="J247" s="225"/>
      <c r="K247" s="225"/>
      <c r="L247" s="231"/>
      <c r="M247" s="232"/>
      <c r="N247" s="233"/>
      <c r="O247" s="233"/>
      <c r="P247" s="233"/>
      <c r="Q247" s="233"/>
      <c r="R247" s="233"/>
      <c r="S247" s="233"/>
      <c r="T247" s="23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5" t="s">
        <v>150</v>
      </c>
      <c r="AU247" s="235" t="s">
        <v>83</v>
      </c>
      <c r="AV247" s="13" t="s">
        <v>83</v>
      </c>
      <c r="AW247" s="13" t="s">
        <v>33</v>
      </c>
      <c r="AX247" s="13" t="s">
        <v>81</v>
      </c>
      <c r="AY247" s="235" t="s">
        <v>138</v>
      </c>
    </row>
    <row r="248" s="2" customFormat="1" ht="34.8" customHeight="1">
      <c r="A248" s="40"/>
      <c r="B248" s="41"/>
      <c r="C248" s="206" t="s">
        <v>442</v>
      </c>
      <c r="D248" s="206" t="s">
        <v>141</v>
      </c>
      <c r="E248" s="207" t="s">
        <v>443</v>
      </c>
      <c r="F248" s="208" t="s">
        <v>444</v>
      </c>
      <c r="G248" s="209" t="s">
        <v>203</v>
      </c>
      <c r="H248" s="210">
        <v>11.359999999999999</v>
      </c>
      <c r="I248" s="211"/>
      <c r="J248" s="212">
        <f>ROUND(I248*H248,2)</f>
        <v>0</v>
      </c>
      <c r="K248" s="208" t="s">
        <v>145</v>
      </c>
      <c r="L248" s="46"/>
      <c r="M248" s="213" t="s">
        <v>19</v>
      </c>
      <c r="N248" s="214" t="s">
        <v>44</v>
      </c>
      <c r="O248" s="86"/>
      <c r="P248" s="215">
        <f>O248*H248</f>
        <v>0</v>
      </c>
      <c r="Q248" s="215">
        <v>0</v>
      </c>
      <c r="R248" s="215">
        <f>Q248*H248</f>
        <v>0</v>
      </c>
      <c r="S248" s="215">
        <v>0.016400000000000001</v>
      </c>
      <c r="T248" s="216">
        <f>S248*H248</f>
        <v>0.186304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17" t="s">
        <v>239</v>
      </c>
      <c r="AT248" s="217" t="s">
        <v>141</v>
      </c>
      <c r="AU248" s="217" t="s">
        <v>83</v>
      </c>
      <c r="AY248" s="19" t="s">
        <v>138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9" t="s">
        <v>81</v>
      </c>
      <c r="BK248" s="218">
        <f>ROUND(I248*H248,2)</f>
        <v>0</v>
      </c>
      <c r="BL248" s="19" t="s">
        <v>239</v>
      </c>
      <c r="BM248" s="217" t="s">
        <v>445</v>
      </c>
    </row>
    <row r="249" s="2" customFormat="1">
      <c r="A249" s="40"/>
      <c r="B249" s="41"/>
      <c r="C249" s="42"/>
      <c r="D249" s="219" t="s">
        <v>148</v>
      </c>
      <c r="E249" s="42"/>
      <c r="F249" s="220" t="s">
        <v>446</v>
      </c>
      <c r="G249" s="42"/>
      <c r="H249" s="42"/>
      <c r="I249" s="221"/>
      <c r="J249" s="42"/>
      <c r="K249" s="42"/>
      <c r="L249" s="46"/>
      <c r="M249" s="222"/>
      <c r="N249" s="223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148</v>
      </c>
      <c r="AU249" s="19" t="s">
        <v>83</v>
      </c>
    </row>
    <row r="250" s="13" customFormat="1">
      <c r="A250" s="13"/>
      <c r="B250" s="224"/>
      <c r="C250" s="225"/>
      <c r="D250" s="226" t="s">
        <v>150</v>
      </c>
      <c r="E250" s="227" t="s">
        <v>19</v>
      </c>
      <c r="F250" s="228" t="s">
        <v>447</v>
      </c>
      <c r="G250" s="225"/>
      <c r="H250" s="229">
        <v>11.359999999999999</v>
      </c>
      <c r="I250" s="230"/>
      <c r="J250" s="225"/>
      <c r="K250" s="225"/>
      <c r="L250" s="231"/>
      <c r="M250" s="232"/>
      <c r="N250" s="233"/>
      <c r="O250" s="233"/>
      <c r="P250" s="233"/>
      <c r="Q250" s="233"/>
      <c r="R250" s="233"/>
      <c r="S250" s="233"/>
      <c r="T250" s="234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5" t="s">
        <v>150</v>
      </c>
      <c r="AU250" s="235" t="s">
        <v>83</v>
      </c>
      <c r="AV250" s="13" t="s">
        <v>83</v>
      </c>
      <c r="AW250" s="13" t="s">
        <v>33</v>
      </c>
      <c r="AX250" s="13" t="s">
        <v>81</v>
      </c>
      <c r="AY250" s="235" t="s">
        <v>138</v>
      </c>
    </row>
    <row r="251" s="2" customFormat="1" ht="22.2" customHeight="1">
      <c r="A251" s="40"/>
      <c r="B251" s="41"/>
      <c r="C251" s="206" t="s">
        <v>448</v>
      </c>
      <c r="D251" s="206" t="s">
        <v>141</v>
      </c>
      <c r="E251" s="207" t="s">
        <v>449</v>
      </c>
      <c r="F251" s="208" t="s">
        <v>450</v>
      </c>
      <c r="G251" s="209" t="s">
        <v>162</v>
      </c>
      <c r="H251" s="210">
        <v>10</v>
      </c>
      <c r="I251" s="211"/>
      <c r="J251" s="212">
        <f>ROUND(I251*H251,2)</f>
        <v>0</v>
      </c>
      <c r="K251" s="208" t="s">
        <v>145</v>
      </c>
      <c r="L251" s="46"/>
      <c r="M251" s="213" t="s">
        <v>19</v>
      </c>
      <c r="N251" s="214" t="s">
        <v>44</v>
      </c>
      <c r="O251" s="86"/>
      <c r="P251" s="215">
        <f>O251*H251</f>
        <v>0</v>
      </c>
      <c r="Q251" s="215">
        <v>0</v>
      </c>
      <c r="R251" s="215">
        <f>Q251*H251</f>
        <v>0</v>
      </c>
      <c r="S251" s="215">
        <v>0.0041999999999999997</v>
      </c>
      <c r="T251" s="216">
        <f>S251*H251</f>
        <v>0.041999999999999996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17" t="s">
        <v>239</v>
      </c>
      <c r="AT251" s="217" t="s">
        <v>141</v>
      </c>
      <c r="AU251" s="217" t="s">
        <v>83</v>
      </c>
      <c r="AY251" s="19" t="s">
        <v>138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9" t="s">
        <v>81</v>
      </c>
      <c r="BK251" s="218">
        <f>ROUND(I251*H251,2)</f>
        <v>0</v>
      </c>
      <c r="BL251" s="19" t="s">
        <v>239</v>
      </c>
      <c r="BM251" s="217" t="s">
        <v>451</v>
      </c>
    </row>
    <row r="252" s="2" customFormat="1">
      <c r="A252" s="40"/>
      <c r="B252" s="41"/>
      <c r="C252" s="42"/>
      <c r="D252" s="219" t="s">
        <v>148</v>
      </c>
      <c r="E252" s="42"/>
      <c r="F252" s="220" t="s">
        <v>452</v>
      </c>
      <c r="G252" s="42"/>
      <c r="H252" s="42"/>
      <c r="I252" s="221"/>
      <c r="J252" s="42"/>
      <c r="K252" s="42"/>
      <c r="L252" s="46"/>
      <c r="M252" s="222"/>
      <c r="N252" s="223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148</v>
      </c>
      <c r="AU252" s="19" t="s">
        <v>83</v>
      </c>
    </row>
    <row r="253" s="2" customFormat="1" ht="30" customHeight="1">
      <c r="A253" s="40"/>
      <c r="B253" s="41"/>
      <c r="C253" s="206" t="s">
        <v>453</v>
      </c>
      <c r="D253" s="206" t="s">
        <v>141</v>
      </c>
      <c r="E253" s="207" t="s">
        <v>454</v>
      </c>
      <c r="F253" s="208" t="s">
        <v>455</v>
      </c>
      <c r="G253" s="209" t="s">
        <v>162</v>
      </c>
      <c r="H253" s="210">
        <v>10</v>
      </c>
      <c r="I253" s="211"/>
      <c r="J253" s="212">
        <f>ROUND(I253*H253,2)</f>
        <v>0</v>
      </c>
      <c r="K253" s="208" t="s">
        <v>145</v>
      </c>
      <c r="L253" s="46"/>
      <c r="M253" s="213" t="s">
        <v>19</v>
      </c>
      <c r="N253" s="214" t="s">
        <v>44</v>
      </c>
      <c r="O253" s="86"/>
      <c r="P253" s="215">
        <f>O253*H253</f>
        <v>0</v>
      </c>
      <c r="Q253" s="215">
        <v>0</v>
      </c>
      <c r="R253" s="215">
        <f>Q253*H253</f>
        <v>0</v>
      </c>
      <c r="S253" s="215">
        <v>0.0054000000000000003</v>
      </c>
      <c r="T253" s="216">
        <f>S253*H253</f>
        <v>0.054000000000000006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17" t="s">
        <v>239</v>
      </c>
      <c r="AT253" s="217" t="s">
        <v>141</v>
      </c>
      <c r="AU253" s="217" t="s">
        <v>83</v>
      </c>
      <c r="AY253" s="19" t="s">
        <v>138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9" t="s">
        <v>81</v>
      </c>
      <c r="BK253" s="218">
        <f>ROUND(I253*H253,2)</f>
        <v>0</v>
      </c>
      <c r="BL253" s="19" t="s">
        <v>239</v>
      </c>
      <c r="BM253" s="217" t="s">
        <v>456</v>
      </c>
    </row>
    <row r="254" s="2" customFormat="1">
      <c r="A254" s="40"/>
      <c r="B254" s="41"/>
      <c r="C254" s="42"/>
      <c r="D254" s="219" t="s">
        <v>148</v>
      </c>
      <c r="E254" s="42"/>
      <c r="F254" s="220" t="s">
        <v>457</v>
      </c>
      <c r="G254" s="42"/>
      <c r="H254" s="42"/>
      <c r="I254" s="221"/>
      <c r="J254" s="42"/>
      <c r="K254" s="42"/>
      <c r="L254" s="46"/>
      <c r="M254" s="222"/>
      <c r="N254" s="223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148</v>
      </c>
      <c r="AU254" s="19" t="s">
        <v>83</v>
      </c>
    </row>
    <row r="255" s="12" customFormat="1" ht="22.8" customHeight="1">
      <c r="A255" s="12"/>
      <c r="B255" s="190"/>
      <c r="C255" s="191"/>
      <c r="D255" s="192" t="s">
        <v>72</v>
      </c>
      <c r="E255" s="204" t="s">
        <v>458</v>
      </c>
      <c r="F255" s="204" t="s">
        <v>459</v>
      </c>
      <c r="G255" s="191"/>
      <c r="H255" s="191"/>
      <c r="I255" s="194"/>
      <c r="J255" s="205">
        <f>BK255</f>
        <v>0</v>
      </c>
      <c r="K255" s="191"/>
      <c r="L255" s="196"/>
      <c r="M255" s="197"/>
      <c r="N255" s="198"/>
      <c r="O255" s="198"/>
      <c r="P255" s="199">
        <f>SUM(P256:P257)</f>
        <v>0</v>
      </c>
      <c r="Q255" s="198"/>
      <c r="R255" s="199">
        <f>SUM(R256:R257)</f>
        <v>0</v>
      </c>
      <c r="S255" s="198"/>
      <c r="T255" s="200">
        <f>SUM(T256:T257)</f>
        <v>0.40399999999999997</v>
      </c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R255" s="201" t="s">
        <v>83</v>
      </c>
      <c r="AT255" s="202" t="s">
        <v>72</v>
      </c>
      <c r="AU255" s="202" t="s">
        <v>81</v>
      </c>
      <c r="AY255" s="201" t="s">
        <v>138</v>
      </c>
      <c r="BK255" s="203">
        <f>SUM(BK256:BK257)</f>
        <v>0</v>
      </c>
    </row>
    <row r="256" s="2" customFormat="1" ht="22.2" customHeight="1">
      <c r="A256" s="40"/>
      <c r="B256" s="41"/>
      <c r="C256" s="206" t="s">
        <v>460</v>
      </c>
      <c r="D256" s="206" t="s">
        <v>141</v>
      </c>
      <c r="E256" s="207" t="s">
        <v>461</v>
      </c>
      <c r="F256" s="208" t="s">
        <v>462</v>
      </c>
      <c r="G256" s="209" t="s">
        <v>162</v>
      </c>
      <c r="H256" s="210">
        <v>10</v>
      </c>
      <c r="I256" s="211"/>
      <c r="J256" s="212">
        <f>ROUND(I256*H256,2)</f>
        <v>0</v>
      </c>
      <c r="K256" s="208" t="s">
        <v>145</v>
      </c>
      <c r="L256" s="46"/>
      <c r="M256" s="213" t="s">
        <v>19</v>
      </c>
      <c r="N256" s="214" t="s">
        <v>44</v>
      </c>
      <c r="O256" s="86"/>
      <c r="P256" s="215">
        <f>O256*H256</f>
        <v>0</v>
      </c>
      <c r="Q256" s="215">
        <v>0</v>
      </c>
      <c r="R256" s="215">
        <f>Q256*H256</f>
        <v>0</v>
      </c>
      <c r="S256" s="215">
        <v>0.040399999999999998</v>
      </c>
      <c r="T256" s="216">
        <f>S256*H256</f>
        <v>0.40399999999999997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17" t="s">
        <v>239</v>
      </c>
      <c r="AT256" s="217" t="s">
        <v>141</v>
      </c>
      <c r="AU256" s="217" t="s">
        <v>83</v>
      </c>
      <c r="AY256" s="19" t="s">
        <v>138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9" t="s">
        <v>81</v>
      </c>
      <c r="BK256" s="218">
        <f>ROUND(I256*H256,2)</f>
        <v>0</v>
      </c>
      <c r="BL256" s="19" t="s">
        <v>239</v>
      </c>
      <c r="BM256" s="217" t="s">
        <v>463</v>
      </c>
    </row>
    <row r="257" s="2" customFormat="1">
      <c r="A257" s="40"/>
      <c r="B257" s="41"/>
      <c r="C257" s="42"/>
      <c r="D257" s="219" t="s">
        <v>148</v>
      </c>
      <c r="E257" s="42"/>
      <c r="F257" s="220" t="s">
        <v>464</v>
      </c>
      <c r="G257" s="42"/>
      <c r="H257" s="42"/>
      <c r="I257" s="221"/>
      <c r="J257" s="42"/>
      <c r="K257" s="42"/>
      <c r="L257" s="46"/>
      <c r="M257" s="222"/>
      <c r="N257" s="22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148</v>
      </c>
      <c r="AU257" s="19" t="s">
        <v>83</v>
      </c>
    </row>
    <row r="258" s="12" customFormat="1" ht="22.8" customHeight="1">
      <c r="A258" s="12"/>
      <c r="B258" s="190"/>
      <c r="C258" s="191"/>
      <c r="D258" s="192" t="s">
        <v>72</v>
      </c>
      <c r="E258" s="204" t="s">
        <v>465</v>
      </c>
      <c r="F258" s="204" t="s">
        <v>466</v>
      </c>
      <c r="G258" s="191"/>
      <c r="H258" s="191"/>
      <c r="I258" s="194"/>
      <c r="J258" s="205">
        <f>BK258</f>
        <v>0</v>
      </c>
      <c r="K258" s="191"/>
      <c r="L258" s="196"/>
      <c r="M258" s="197"/>
      <c r="N258" s="198"/>
      <c r="O258" s="198"/>
      <c r="P258" s="199">
        <f>SUM(P259:P261)</f>
        <v>0</v>
      </c>
      <c r="Q258" s="198"/>
      <c r="R258" s="199">
        <f>SUM(R259:R261)</f>
        <v>0</v>
      </c>
      <c r="S258" s="198"/>
      <c r="T258" s="200">
        <f>SUM(T259:T261)</f>
        <v>0.19600000000000001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01" t="s">
        <v>83</v>
      </c>
      <c r="AT258" s="202" t="s">
        <v>72</v>
      </c>
      <c r="AU258" s="202" t="s">
        <v>81</v>
      </c>
      <c r="AY258" s="201" t="s">
        <v>138</v>
      </c>
      <c r="BK258" s="203">
        <f>SUM(BK259:BK261)</f>
        <v>0</v>
      </c>
    </row>
    <row r="259" s="2" customFormat="1" ht="40.2" customHeight="1">
      <c r="A259" s="40"/>
      <c r="B259" s="41"/>
      <c r="C259" s="206" t="s">
        <v>467</v>
      </c>
      <c r="D259" s="206" t="s">
        <v>141</v>
      </c>
      <c r="E259" s="207" t="s">
        <v>468</v>
      </c>
      <c r="F259" s="208" t="s">
        <v>469</v>
      </c>
      <c r="G259" s="209" t="s">
        <v>144</v>
      </c>
      <c r="H259" s="210">
        <v>28</v>
      </c>
      <c r="I259" s="211"/>
      <c r="J259" s="212">
        <f>ROUND(I259*H259,2)</f>
        <v>0</v>
      </c>
      <c r="K259" s="208" t="s">
        <v>145</v>
      </c>
      <c r="L259" s="46"/>
      <c r="M259" s="213" t="s">
        <v>19</v>
      </c>
      <c r="N259" s="214" t="s">
        <v>44</v>
      </c>
      <c r="O259" s="86"/>
      <c r="P259" s="215">
        <f>O259*H259</f>
        <v>0</v>
      </c>
      <c r="Q259" s="215">
        <v>0</v>
      </c>
      <c r="R259" s="215">
        <f>Q259*H259</f>
        <v>0</v>
      </c>
      <c r="S259" s="215">
        <v>0.0070000000000000001</v>
      </c>
      <c r="T259" s="216">
        <f>S259*H259</f>
        <v>0.19600000000000001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7" t="s">
        <v>239</v>
      </c>
      <c r="AT259" s="217" t="s">
        <v>141</v>
      </c>
      <c r="AU259" s="217" t="s">
        <v>83</v>
      </c>
      <c r="AY259" s="19" t="s">
        <v>138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9" t="s">
        <v>81</v>
      </c>
      <c r="BK259" s="218">
        <f>ROUND(I259*H259,2)</f>
        <v>0</v>
      </c>
      <c r="BL259" s="19" t="s">
        <v>239</v>
      </c>
      <c r="BM259" s="217" t="s">
        <v>470</v>
      </c>
    </row>
    <row r="260" s="2" customFormat="1">
      <c r="A260" s="40"/>
      <c r="B260" s="41"/>
      <c r="C260" s="42"/>
      <c r="D260" s="219" t="s">
        <v>148</v>
      </c>
      <c r="E260" s="42"/>
      <c r="F260" s="220" t="s">
        <v>471</v>
      </c>
      <c r="G260" s="42"/>
      <c r="H260" s="42"/>
      <c r="I260" s="221"/>
      <c r="J260" s="42"/>
      <c r="K260" s="42"/>
      <c r="L260" s="46"/>
      <c r="M260" s="222"/>
      <c r="N260" s="22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148</v>
      </c>
      <c r="AU260" s="19" t="s">
        <v>83</v>
      </c>
    </row>
    <row r="261" s="13" customFormat="1">
      <c r="A261" s="13"/>
      <c r="B261" s="224"/>
      <c r="C261" s="225"/>
      <c r="D261" s="226" t="s">
        <v>150</v>
      </c>
      <c r="E261" s="227" t="s">
        <v>19</v>
      </c>
      <c r="F261" s="228" t="s">
        <v>472</v>
      </c>
      <c r="G261" s="225"/>
      <c r="H261" s="229">
        <v>28</v>
      </c>
      <c r="I261" s="230"/>
      <c r="J261" s="225"/>
      <c r="K261" s="225"/>
      <c r="L261" s="231"/>
      <c r="M261" s="232"/>
      <c r="N261" s="233"/>
      <c r="O261" s="233"/>
      <c r="P261" s="233"/>
      <c r="Q261" s="233"/>
      <c r="R261" s="233"/>
      <c r="S261" s="233"/>
      <c r="T261" s="23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5" t="s">
        <v>150</v>
      </c>
      <c r="AU261" s="235" t="s">
        <v>83</v>
      </c>
      <c r="AV261" s="13" t="s">
        <v>83</v>
      </c>
      <c r="AW261" s="13" t="s">
        <v>33</v>
      </c>
      <c r="AX261" s="13" t="s">
        <v>81</v>
      </c>
      <c r="AY261" s="235" t="s">
        <v>138</v>
      </c>
    </row>
    <row r="262" s="12" customFormat="1" ht="22.8" customHeight="1">
      <c r="A262" s="12"/>
      <c r="B262" s="190"/>
      <c r="C262" s="191"/>
      <c r="D262" s="192" t="s">
        <v>72</v>
      </c>
      <c r="E262" s="204" t="s">
        <v>473</v>
      </c>
      <c r="F262" s="204" t="s">
        <v>474</v>
      </c>
      <c r="G262" s="191"/>
      <c r="H262" s="191"/>
      <c r="I262" s="194"/>
      <c r="J262" s="205">
        <f>BK262</f>
        <v>0</v>
      </c>
      <c r="K262" s="191"/>
      <c r="L262" s="196"/>
      <c r="M262" s="197"/>
      <c r="N262" s="198"/>
      <c r="O262" s="198"/>
      <c r="P262" s="199">
        <f>SUM(P263:P277)</f>
        <v>0</v>
      </c>
      <c r="Q262" s="198"/>
      <c r="R262" s="199">
        <f>SUM(R263:R277)</f>
        <v>0</v>
      </c>
      <c r="S262" s="198"/>
      <c r="T262" s="200">
        <f>SUM(T263:T277)</f>
        <v>0.31632100000000002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01" t="s">
        <v>83</v>
      </c>
      <c r="AT262" s="202" t="s">
        <v>72</v>
      </c>
      <c r="AU262" s="202" t="s">
        <v>81</v>
      </c>
      <c r="AY262" s="201" t="s">
        <v>138</v>
      </c>
      <c r="BK262" s="203">
        <f>SUM(BK263:BK277)</f>
        <v>0</v>
      </c>
    </row>
    <row r="263" s="2" customFormat="1" ht="22.2" customHeight="1">
      <c r="A263" s="40"/>
      <c r="B263" s="41"/>
      <c r="C263" s="206" t="s">
        <v>475</v>
      </c>
      <c r="D263" s="206" t="s">
        <v>141</v>
      </c>
      <c r="E263" s="207" t="s">
        <v>476</v>
      </c>
      <c r="F263" s="208" t="s">
        <v>477</v>
      </c>
      <c r="G263" s="209" t="s">
        <v>144</v>
      </c>
      <c r="H263" s="210">
        <v>10</v>
      </c>
      <c r="I263" s="211"/>
      <c r="J263" s="212">
        <f>ROUND(I263*H263,2)</f>
        <v>0</v>
      </c>
      <c r="K263" s="208" t="s">
        <v>145</v>
      </c>
      <c r="L263" s="46"/>
      <c r="M263" s="213" t="s">
        <v>19</v>
      </c>
      <c r="N263" s="214" t="s">
        <v>44</v>
      </c>
      <c r="O263" s="86"/>
      <c r="P263" s="215">
        <f>O263*H263</f>
        <v>0</v>
      </c>
      <c r="Q263" s="215">
        <v>0</v>
      </c>
      <c r="R263" s="215">
        <f>Q263*H263</f>
        <v>0</v>
      </c>
      <c r="S263" s="215">
        <v>0.0057099999999999998</v>
      </c>
      <c r="T263" s="216">
        <f>S263*H263</f>
        <v>0.057099999999999998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239</v>
      </c>
      <c r="AT263" s="217" t="s">
        <v>141</v>
      </c>
      <c r="AU263" s="217" t="s">
        <v>83</v>
      </c>
      <c r="AY263" s="19" t="s">
        <v>138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9" t="s">
        <v>81</v>
      </c>
      <c r="BK263" s="218">
        <f>ROUND(I263*H263,2)</f>
        <v>0</v>
      </c>
      <c r="BL263" s="19" t="s">
        <v>239</v>
      </c>
      <c r="BM263" s="217" t="s">
        <v>478</v>
      </c>
    </row>
    <row r="264" s="2" customFormat="1">
      <c r="A264" s="40"/>
      <c r="B264" s="41"/>
      <c r="C264" s="42"/>
      <c r="D264" s="219" t="s">
        <v>148</v>
      </c>
      <c r="E264" s="42"/>
      <c r="F264" s="220" t="s">
        <v>479</v>
      </c>
      <c r="G264" s="42"/>
      <c r="H264" s="42"/>
      <c r="I264" s="221"/>
      <c r="J264" s="42"/>
      <c r="K264" s="42"/>
      <c r="L264" s="46"/>
      <c r="M264" s="222"/>
      <c r="N264" s="22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148</v>
      </c>
      <c r="AU264" s="19" t="s">
        <v>83</v>
      </c>
    </row>
    <row r="265" s="13" customFormat="1">
      <c r="A265" s="13"/>
      <c r="B265" s="224"/>
      <c r="C265" s="225"/>
      <c r="D265" s="226" t="s">
        <v>150</v>
      </c>
      <c r="E265" s="227" t="s">
        <v>19</v>
      </c>
      <c r="F265" s="228" t="s">
        <v>480</v>
      </c>
      <c r="G265" s="225"/>
      <c r="H265" s="229">
        <v>10</v>
      </c>
      <c r="I265" s="230"/>
      <c r="J265" s="225"/>
      <c r="K265" s="225"/>
      <c r="L265" s="231"/>
      <c r="M265" s="232"/>
      <c r="N265" s="233"/>
      <c r="O265" s="233"/>
      <c r="P265" s="233"/>
      <c r="Q265" s="233"/>
      <c r="R265" s="233"/>
      <c r="S265" s="233"/>
      <c r="T265" s="23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5" t="s">
        <v>150</v>
      </c>
      <c r="AU265" s="235" t="s">
        <v>83</v>
      </c>
      <c r="AV265" s="13" t="s">
        <v>83</v>
      </c>
      <c r="AW265" s="13" t="s">
        <v>33</v>
      </c>
      <c r="AX265" s="13" t="s">
        <v>81</v>
      </c>
      <c r="AY265" s="235" t="s">
        <v>138</v>
      </c>
    </row>
    <row r="266" s="2" customFormat="1" ht="22.2" customHeight="1">
      <c r="A266" s="40"/>
      <c r="B266" s="41"/>
      <c r="C266" s="206" t="s">
        <v>481</v>
      </c>
      <c r="D266" s="206" t="s">
        <v>141</v>
      </c>
      <c r="E266" s="207" t="s">
        <v>482</v>
      </c>
      <c r="F266" s="208" t="s">
        <v>483</v>
      </c>
      <c r="G266" s="209" t="s">
        <v>144</v>
      </c>
      <c r="H266" s="210">
        <v>6</v>
      </c>
      <c r="I266" s="211"/>
      <c r="J266" s="212">
        <f>ROUND(I266*H266,2)</f>
        <v>0</v>
      </c>
      <c r="K266" s="208" t="s">
        <v>145</v>
      </c>
      <c r="L266" s="46"/>
      <c r="M266" s="213" t="s">
        <v>19</v>
      </c>
      <c r="N266" s="214" t="s">
        <v>44</v>
      </c>
      <c r="O266" s="86"/>
      <c r="P266" s="215">
        <f>O266*H266</f>
        <v>0</v>
      </c>
      <c r="Q266" s="215">
        <v>0</v>
      </c>
      <c r="R266" s="215">
        <f>Q266*H266</f>
        <v>0</v>
      </c>
      <c r="S266" s="215">
        <v>0.0031199999999999999</v>
      </c>
      <c r="T266" s="216">
        <f>S266*H266</f>
        <v>0.018720000000000001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17" t="s">
        <v>239</v>
      </c>
      <c r="AT266" s="217" t="s">
        <v>141</v>
      </c>
      <c r="AU266" s="217" t="s">
        <v>83</v>
      </c>
      <c r="AY266" s="19" t="s">
        <v>138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9" t="s">
        <v>81</v>
      </c>
      <c r="BK266" s="218">
        <f>ROUND(I266*H266,2)</f>
        <v>0</v>
      </c>
      <c r="BL266" s="19" t="s">
        <v>239</v>
      </c>
      <c r="BM266" s="217" t="s">
        <v>484</v>
      </c>
    </row>
    <row r="267" s="2" customFormat="1">
      <c r="A267" s="40"/>
      <c r="B267" s="41"/>
      <c r="C267" s="42"/>
      <c r="D267" s="219" t="s">
        <v>148</v>
      </c>
      <c r="E267" s="42"/>
      <c r="F267" s="220" t="s">
        <v>485</v>
      </c>
      <c r="G267" s="42"/>
      <c r="H267" s="42"/>
      <c r="I267" s="221"/>
      <c r="J267" s="42"/>
      <c r="K267" s="42"/>
      <c r="L267" s="46"/>
      <c r="M267" s="222"/>
      <c r="N267" s="22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148</v>
      </c>
      <c r="AU267" s="19" t="s">
        <v>83</v>
      </c>
    </row>
    <row r="268" s="13" customFormat="1">
      <c r="A268" s="13"/>
      <c r="B268" s="224"/>
      <c r="C268" s="225"/>
      <c r="D268" s="226" t="s">
        <v>150</v>
      </c>
      <c r="E268" s="227" t="s">
        <v>19</v>
      </c>
      <c r="F268" s="228" t="s">
        <v>486</v>
      </c>
      <c r="G268" s="225"/>
      <c r="H268" s="229">
        <v>6</v>
      </c>
      <c r="I268" s="230"/>
      <c r="J268" s="225"/>
      <c r="K268" s="225"/>
      <c r="L268" s="231"/>
      <c r="M268" s="232"/>
      <c r="N268" s="233"/>
      <c r="O268" s="233"/>
      <c r="P268" s="233"/>
      <c r="Q268" s="233"/>
      <c r="R268" s="233"/>
      <c r="S268" s="233"/>
      <c r="T268" s="23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5" t="s">
        <v>150</v>
      </c>
      <c r="AU268" s="235" t="s">
        <v>83</v>
      </c>
      <c r="AV268" s="13" t="s">
        <v>83</v>
      </c>
      <c r="AW268" s="13" t="s">
        <v>33</v>
      </c>
      <c r="AX268" s="13" t="s">
        <v>81</v>
      </c>
      <c r="AY268" s="235" t="s">
        <v>138</v>
      </c>
    </row>
    <row r="269" s="2" customFormat="1" ht="22.2" customHeight="1">
      <c r="A269" s="40"/>
      <c r="B269" s="41"/>
      <c r="C269" s="206" t="s">
        <v>487</v>
      </c>
      <c r="D269" s="206" t="s">
        <v>141</v>
      </c>
      <c r="E269" s="207" t="s">
        <v>488</v>
      </c>
      <c r="F269" s="208" t="s">
        <v>489</v>
      </c>
      <c r="G269" s="209" t="s">
        <v>203</v>
      </c>
      <c r="H269" s="210">
        <v>74.180000000000007</v>
      </c>
      <c r="I269" s="211"/>
      <c r="J269" s="212">
        <f>ROUND(I269*H269,2)</f>
        <v>0</v>
      </c>
      <c r="K269" s="208" t="s">
        <v>145</v>
      </c>
      <c r="L269" s="46"/>
      <c r="M269" s="213" t="s">
        <v>19</v>
      </c>
      <c r="N269" s="214" t="s">
        <v>44</v>
      </c>
      <c r="O269" s="86"/>
      <c r="P269" s="215">
        <f>O269*H269</f>
        <v>0</v>
      </c>
      <c r="Q269" s="215">
        <v>0</v>
      </c>
      <c r="R269" s="215">
        <f>Q269*H269</f>
        <v>0</v>
      </c>
      <c r="S269" s="215">
        <v>0.00191</v>
      </c>
      <c r="T269" s="216">
        <f>S269*H269</f>
        <v>0.14168380000000003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17" t="s">
        <v>239</v>
      </c>
      <c r="AT269" s="217" t="s">
        <v>141</v>
      </c>
      <c r="AU269" s="217" t="s">
        <v>83</v>
      </c>
      <c r="AY269" s="19" t="s">
        <v>138</v>
      </c>
      <c r="BE269" s="218">
        <f>IF(N269="základní",J269,0)</f>
        <v>0</v>
      </c>
      <c r="BF269" s="218">
        <f>IF(N269="snížená",J269,0)</f>
        <v>0</v>
      </c>
      <c r="BG269" s="218">
        <f>IF(N269="zákl. přenesená",J269,0)</f>
        <v>0</v>
      </c>
      <c r="BH269" s="218">
        <f>IF(N269="sníž. přenesená",J269,0)</f>
        <v>0</v>
      </c>
      <c r="BI269" s="218">
        <f>IF(N269="nulová",J269,0)</f>
        <v>0</v>
      </c>
      <c r="BJ269" s="19" t="s">
        <v>81</v>
      </c>
      <c r="BK269" s="218">
        <f>ROUND(I269*H269,2)</f>
        <v>0</v>
      </c>
      <c r="BL269" s="19" t="s">
        <v>239</v>
      </c>
      <c r="BM269" s="217" t="s">
        <v>490</v>
      </c>
    </row>
    <row r="270" s="2" customFormat="1">
      <c r="A270" s="40"/>
      <c r="B270" s="41"/>
      <c r="C270" s="42"/>
      <c r="D270" s="219" t="s">
        <v>148</v>
      </c>
      <c r="E270" s="42"/>
      <c r="F270" s="220" t="s">
        <v>491</v>
      </c>
      <c r="G270" s="42"/>
      <c r="H270" s="42"/>
      <c r="I270" s="221"/>
      <c r="J270" s="42"/>
      <c r="K270" s="42"/>
      <c r="L270" s="46"/>
      <c r="M270" s="222"/>
      <c r="N270" s="223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148</v>
      </c>
      <c r="AU270" s="19" t="s">
        <v>83</v>
      </c>
    </row>
    <row r="271" s="13" customFormat="1">
      <c r="A271" s="13"/>
      <c r="B271" s="224"/>
      <c r="C271" s="225"/>
      <c r="D271" s="226" t="s">
        <v>150</v>
      </c>
      <c r="E271" s="227" t="s">
        <v>19</v>
      </c>
      <c r="F271" s="228" t="s">
        <v>428</v>
      </c>
      <c r="G271" s="225"/>
      <c r="H271" s="229">
        <v>74.180000000000007</v>
      </c>
      <c r="I271" s="230"/>
      <c r="J271" s="225"/>
      <c r="K271" s="225"/>
      <c r="L271" s="231"/>
      <c r="M271" s="232"/>
      <c r="N271" s="233"/>
      <c r="O271" s="233"/>
      <c r="P271" s="233"/>
      <c r="Q271" s="233"/>
      <c r="R271" s="233"/>
      <c r="S271" s="233"/>
      <c r="T271" s="23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5" t="s">
        <v>150</v>
      </c>
      <c r="AU271" s="235" t="s">
        <v>83</v>
      </c>
      <c r="AV271" s="13" t="s">
        <v>83</v>
      </c>
      <c r="AW271" s="13" t="s">
        <v>33</v>
      </c>
      <c r="AX271" s="13" t="s">
        <v>81</v>
      </c>
      <c r="AY271" s="235" t="s">
        <v>138</v>
      </c>
    </row>
    <row r="272" s="2" customFormat="1" ht="22.2" customHeight="1">
      <c r="A272" s="40"/>
      <c r="B272" s="41"/>
      <c r="C272" s="206" t="s">
        <v>492</v>
      </c>
      <c r="D272" s="206" t="s">
        <v>141</v>
      </c>
      <c r="E272" s="207" t="s">
        <v>493</v>
      </c>
      <c r="F272" s="208" t="s">
        <v>494</v>
      </c>
      <c r="G272" s="209" t="s">
        <v>203</v>
      </c>
      <c r="H272" s="210">
        <v>41.159999999999997</v>
      </c>
      <c r="I272" s="211"/>
      <c r="J272" s="212">
        <f>ROUND(I272*H272,2)</f>
        <v>0</v>
      </c>
      <c r="K272" s="208" t="s">
        <v>145</v>
      </c>
      <c r="L272" s="46"/>
      <c r="M272" s="213" t="s">
        <v>19</v>
      </c>
      <c r="N272" s="214" t="s">
        <v>44</v>
      </c>
      <c r="O272" s="86"/>
      <c r="P272" s="215">
        <f>O272*H272</f>
        <v>0</v>
      </c>
      <c r="Q272" s="215">
        <v>0</v>
      </c>
      <c r="R272" s="215">
        <f>Q272*H272</f>
        <v>0</v>
      </c>
      <c r="S272" s="215">
        <v>0.00167</v>
      </c>
      <c r="T272" s="216">
        <f>S272*H272</f>
        <v>0.068737199999999998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7" t="s">
        <v>239</v>
      </c>
      <c r="AT272" s="217" t="s">
        <v>141</v>
      </c>
      <c r="AU272" s="217" t="s">
        <v>83</v>
      </c>
      <c r="AY272" s="19" t="s">
        <v>138</v>
      </c>
      <c r="BE272" s="218">
        <f>IF(N272="základní",J272,0)</f>
        <v>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19" t="s">
        <v>81</v>
      </c>
      <c r="BK272" s="218">
        <f>ROUND(I272*H272,2)</f>
        <v>0</v>
      </c>
      <c r="BL272" s="19" t="s">
        <v>239</v>
      </c>
      <c r="BM272" s="217" t="s">
        <v>495</v>
      </c>
    </row>
    <row r="273" s="2" customFormat="1">
      <c r="A273" s="40"/>
      <c r="B273" s="41"/>
      <c r="C273" s="42"/>
      <c r="D273" s="219" t="s">
        <v>148</v>
      </c>
      <c r="E273" s="42"/>
      <c r="F273" s="220" t="s">
        <v>496</v>
      </c>
      <c r="G273" s="42"/>
      <c r="H273" s="42"/>
      <c r="I273" s="221"/>
      <c r="J273" s="42"/>
      <c r="K273" s="42"/>
      <c r="L273" s="46"/>
      <c r="M273" s="222"/>
      <c r="N273" s="223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148</v>
      </c>
      <c r="AU273" s="19" t="s">
        <v>83</v>
      </c>
    </row>
    <row r="274" s="13" customFormat="1">
      <c r="A274" s="13"/>
      <c r="B274" s="224"/>
      <c r="C274" s="225"/>
      <c r="D274" s="226" t="s">
        <v>150</v>
      </c>
      <c r="E274" s="227" t="s">
        <v>19</v>
      </c>
      <c r="F274" s="228" t="s">
        <v>497</v>
      </c>
      <c r="G274" s="225"/>
      <c r="H274" s="229">
        <v>41.159999999999997</v>
      </c>
      <c r="I274" s="230"/>
      <c r="J274" s="225"/>
      <c r="K274" s="225"/>
      <c r="L274" s="231"/>
      <c r="M274" s="232"/>
      <c r="N274" s="233"/>
      <c r="O274" s="233"/>
      <c r="P274" s="233"/>
      <c r="Q274" s="233"/>
      <c r="R274" s="233"/>
      <c r="S274" s="233"/>
      <c r="T274" s="23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5" t="s">
        <v>150</v>
      </c>
      <c r="AU274" s="235" t="s">
        <v>83</v>
      </c>
      <c r="AV274" s="13" t="s">
        <v>83</v>
      </c>
      <c r="AW274" s="13" t="s">
        <v>33</v>
      </c>
      <c r="AX274" s="13" t="s">
        <v>81</v>
      </c>
      <c r="AY274" s="235" t="s">
        <v>138</v>
      </c>
    </row>
    <row r="275" s="2" customFormat="1" ht="34.8" customHeight="1">
      <c r="A275" s="40"/>
      <c r="B275" s="41"/>
      <c r="C275" s="206" t="s">
        <v>498</v>
      </c>
      <c r="D275" s="206" t="s">
        <v>141</v>
      </c>
      <c r="E275" s="207" t="s">
        <v>499</v>
      </c>
      <c r="F275" s="208" t="s">
        <v>500</v>
      </c>
      <c r="G275" s="209" t="s">
        <v>162</v>
      </c>
      <c r="H275" s="210">
        <v>16</v>
      </c>
      <c r="I275" s="211"/>
      <c r="J275" s="212">
        <f>ROUND(I275*H275,2)</f>
        <v>0</v>
      </c>
      <c r="K275" s="208" t="s">
        <v>145</v>
      </c>
      <c r="L275" s="46"/>
      <c r="M275" s="213" t="s">
        <v>19</v>
      </c>
      <c r="N275" s="214" t="s">
        <v>44</v>
      </c>
      <c r="O275" s="86"/>
      <c r="P275" s="215">
        <f>O275*H275</f>
        <v>0</v>
      </c>
      <c r="Q275" s="215">
        <v>0</v>
      </c>
      <c r="R275" s="215">
        <f>Q275*H275</f>
        <v>0</v>
      </c>
      <c r="S275" s="215">
        <v>0.0018799999999999999</v>
      </c>
      <c r="T275" s="216">
        <f>S275*H275</f>
        <v>0.030079999999999999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17" t="s">
        <v>239</v>
      </c>
      <c r="AT275" s="217" t="s">
        <v>141</v>
      </c>
      <c r="AU275" s="217" t="s">
        <v>83</v>
      </c>
      <c r="AY275" s="19" t="s">
        <v>138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9" t="s">
        <v>81</v>
      </c>
      <c r="BK275" s="218">
        <f>ROUND(I275*H275,2)</f>
        <v>0</v>
      </c>
      <c r="BL275" s="19" t="s">
        <v>239</v>
      </c>
      <c r="BM275" s="217" t="s">
        <v>501</v>
      </c>
    </row>
    <row r="276" s="2" customFormat="1">
      <c r="A276" s="40"/>
      <c r="B276" s="41"/>
      <c r="C276" s="42"/>
      <c r="D276" s="219" t="s">
        <v>148</v>
      </c>
      <c r="E276" s="42"/>
      <c r="F276" s="220" t="s">
        <v>502</v>
      </c>
      <c r="G276" s="42"/>
      <c r="H276" s="42"/>
      <c r="I276" s="221"/>
      <c r="J276" s="42"/>
      <c r="K276" s="42"/>
      <c r="L276" s="46"/>
      <c r="M276" s="222"/>
      <c r="N276" s="223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148</v>
      </c>
      <c r="AU276" s="19" t="s">
        <v>83</v>
      </c>
    </row>
    <row r="277" s="13" customFormat="1">
      <c r="A277" s="13"/>
      <c r="B277" s="224"/>
      <c r="C277" s="225"/>
      <c r="D277" s="226" t="s">
        <v>150</v>
      </c>
      <c r="E277" s="227" t="s">
        <v>19</v>
      </c>
      <c r="F277" s="228" t="s">
        <v>503</v>
      </c>
      <c r="G277" s="225"/>
      <c r="H277" s="229">
        <v>16</v>
      </c>
      <c r="I277" s="230"/>
      <c r="J277" s="225"/>
      <c r="K277" s="225"/>
      <c r="L277" s="231"/>
      <c r="M277" s="232"/>
      <c r="N277" s="233"/>
      <c r="O277" s="233"/>
      <c r="P277" s="233"/>
      <c r="Q277" s="233"/>
      <c r="R277" s="233"/>
      <c r="S277" s="233"/>
      <c r="T277" s="23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5" t="s">
        <v>150</v>
      </c>
      <c r="AU277" s="235" t="s">
        <v>83</v>
      </c>
      <c r="AV277" s="13" t="s">
        <v>83</v>
      </c>
      <c r="AW277" s="13" t="s">
        <v>33</v>
      </c>
      <c r="AX277" s="13" t="s">
        <v>81</v>
      </c>
      <c r="AY277" s="235" t="s">
        <v>138</v>
      </c>
    </row>
    <row r="278" s="12" customFormat="1" ht="22.8" customHeight="1">
      <c r="A278" s="12"/>
      <c r="B278" s="190"/>
      <c r="C278" s="191"/>
      <c r="D278" s="192" t="s">
        <v>72</v>
      </c>
      <c r="E278" s="204" t="s">
        <v>504</v>
      </c>
      <c r="F278" s="204" t="s">
        <v>505</v>
      </c>
      <c r="G278" s="191"/>
      <c r="H278" s="191"/>
      <c r="I278" s="194"/>
      <c r="J278" s="205">
        <f>BK278</f>
        <v>0</v>
      </c>
      <c r="K278" s="191"/>
      <c r="L278" s="196"/>
      <c r="M278" s="197"/>
      <c r="N278" s="198"/>
      <c r="O278" s="198"/>
      <c r="P278" s="199">
        <f>SUM(P279:P281)</f>
        <v>0</v>
      </c>
      <c r="Q278" s="198"/>
      <c r="R278" s="199">
        <f>SUM(R279:R281)</f>
        <v>0</v>
      </c>
      <c r="S278" s="198"/>
      <c r="T278" s="200">
        <f>SUM(T279:T281)</f>
        <v>0.040499999999999994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01" t="s">
        <v>83</v>
      </c>
      <c r="AT278" s="202" t="s">
        <v>72</v>
      </c>
      <c r="AU278" s="202" t="s">
        <v>81</v>
      </c>
      <c r="AY278" s="201" t="s">
        <v>138</v>
      </c>
      <c r="BK278" s="203">
        <f>SUM(BK279:BK281)</f>
        <v>0</v>
      </c>
    </row>
    <row r="279" s="2" customFormat="1" ht="22.2" customHeight="1">
      <c r="A279" s="40"/>
      <c r="B279" s="41"/>
      <c r="C279" s="206" t="s">
        <v>506</v>
      </c>
      <c r="D279" s="206" t="s">
        <v>141</v>
      </c>
      <c r="E279" s="207" t="s">
        <v>507</v>
      </c>
      <c r="F279" s="208" t="s">
        <v>508</v>
      </c>
      <c r="G279" s="209" t="s">
        <v>144</v>
      </c>
      <c r="H279" s="210">
        <v>18</v>
      </c>
      <c r="I279" s="211"/>
      <c r="J279" s="212">
        <f>ROUND(I279*H279,2)</f>
        <v>0</v>
      </c>
      <c r="K279" s="208" t="s">
        <v>145</v>
      </c>
      <c r="L279" s="46"/>
      <c r="M279" s="213" t="s">
        <v>19</v>
      </c>
      <c r="N279" s="214" t="s">
        <v>44</v>
      </c>
      <c r="O279" s="86"/>
      <c r="P279" s="215">
        <f>O279*H279</f>
        <v>0</v>
      </c>
      <c r="Q279" s="215">
        <v>0</v>
      </c>
      <c r="R279" s="215">
        <f>Q279*H279</f>
        <v>0</v>
      </c>
      <c r="S279" s="215">
        <v>0.0022499999999999998</v>
      </c>
      <c r="T279" s="216">
        <f>S279*H279</f>
        <v>0.040499999999999994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7" t="s">
        <v>239</v>
      </c>
      <c r="AT279" s="217" t="s">
        <v>141</v>
      </c>
      <c r="AU279" s="217" t="s">
        <v>83</v>
      </c>
      <c r="AY279" s="19" t="s">
        <v>138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9" t="s">
        <v>81</v>
      </c>
      <c r="BK279" s="218">
        <f>ROUND(I279*H279,2)</f>
        <v>0</v>
      </c>
      <c r="BL279" s="19" t="s">
        <v>239</v>
      </c>
      <c r="BM279" s="217" t="s">
        <v>509</v>
      </c>
    </row>
    <row r="280" s="2" customFormat="1">
      <c r="A280" s="40"/>
      <c r="B280" s="41"/>
      <c r="C280" s="42"/>
      <c r="D280" s="219" t="s">
        <v>148</v>
      </c>
      <c r="E280" s="42"/>
      <c r="F280" s="220" t="s">
        <v>510</v>
      </c>
      <c r="G280" s="42"/>
      <c r="H280" s="42"/>
      <c r="I280" s="221"/>
      <c r="J280" s="42"/>
      <c r="K280" s="42"/>
      <c r="L280" s="46"/>
      <c r="M280" s="222"/>
      <c r="N280" s="223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148</v>
      </c>
      <c r="AU280" s="19" t="s">
        <v>83</v>
      </c>
    </row>
    <row r="281" s="13" customFormat="1">
      <c r="A281" s="13"/>
      <c r="B281" s="224"/>
      <c r="C281" s="225"/>
      <c r="D281" s="226" t="s">
        <v>150</v>
      </c>
      <c r="E281" s="227" t="s">
        <v>19</v>
      </c>
      <c r="F281" s="228" t="s">
        <v>511</v>
      </c>
      <c r="G281" s="225"/>
      <c r="H281" s="229">
        <v>18</v>
      </c>
      <c r="I281" s="230"/>
      <c r="J281" s="225"/>
      <c r="K281" s="225"/>
      <c r="L281" s="231"/>
      <c r="M281" s="232"/>
      <c r="N281" s="233"/>
      <c r="O281" s="233"/>
      <c r="P281" s="233"/>
      <c r="Q281" s="233"/>
      <c r="R281" s="233"/>
      <c r="S281" s="233"/>
      <c r="T281" s="23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5" t="s">
        <v>150</v>
      </c>
      <c r="AU281" s="235" t="s">
        <v>83</v>
      </c>
      <c r="AV281" s="13" t="s">
        <v>83</v>
      </c>
      <c r="AW281" s="13" t="s">
        <v>33</v>
      </c>
      <c r="AX281" s="13" t="s">
        <v>81</v>
      </c>
      <c r="AY281" s="235" t="s">
        <v>138</v>
      </c>
    </row>
    <row r="282" s="12" customFormat="1" ht="22.8" customHeight="1">
      <c r="A282" s="12"/>
      <c r="B282" s="190"/>
      <c r="C282" s="191"/>
      <c r="D282" s="192" t="s">
        <v>72</v>
      </c>
      <c r="E282" s="204" t="s">
        <v>512</v>
      </c>
      <c r="F282" s="204" t="s">
        <v>513</v>
      </c>
      <c r="G282" s="191"/>
      <c r="H282" s="191"/>
      <c r="I282" s="194"/>
      <c r="J282" s="205">
        <f>BK282</f>
        <v>0</v>
      </c>
      <c r="K282" s="191"/>
      <c r="L282" s="196"/>
      <c r="M282" s="197"/>
      <c r="N282" s="198"/>
      <c r="O282" s="198"/>
      <c r="P282" s="199">
        <f>SUM(P283:P289)</f>
        <v>0</v>
      </c>
      <c r="Q282" s="198"/>
      <c r="R282" s="199">
        <f>SUM(R283:R289)</f>
        <v>0</v>
      </c>
      <c r="S282" s="198"/>
      <c r="T282" s="200">
        <f>SUM(T283:T289)</f>
        <v>1.1676317599999999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01" t="s">
        <v>83</v>
      </c>
      <c r="AT282" s="202" t="s">
        <v>72</v>
      </c>
      <c r="AU282" s="202" t="s">
        <v>81</v>
      </c>
      <c r="AY282" s="201" t="s">
        <v>138</v>
      </c>
      <c r="BK282" s="203">
        <f>SUM(BK283:BK289)</f>
        <v>0</v>
      </c>
    </row>
    <row r="283" s="2" customFormat="1" ht="22.2" customHeight="1">
      <c r="A283" s="40"/>
      <c r="B283" s="41"/>
      <c r="C283" s="206" t="s">
        <v>514</v>
      </c>
      <c r="D283" s="206" t="s">
        <v>141</v>
      </c>
      <c r="E283" s="207" t="s">
        <v>515</v>
      </c>
      <c r="F283" s="208" t="s">
        <v>516</v>
      </c>
      <c r="G283" s="209" t="s">
        <v>203</v>
      </c>
      <c r="H283" s="210">
        <v>2</v>
      </c>
      <c r="I283" s="211"/>
      <c r="J283" s="212">
        <f>ROUND(I283*H283,2)</f>
        <v>0</v>
      </c>
      <c r="K283" s="208" t="s">
        <v>145</v>
      </c>
      <c r="L283" s="46"/>
      <c r="M283" s="213" t="s">
        <v>19</v>
      </c>
      <c r="N283" s="214" t="s">
        <v>44</v>
      </c>
      <c r="O283" s="86"/>
      <c r="P283" s="215">
        <f>O283*H283</f>
        <v>0</v>
      </c>
      <c r="Q283" s="215">
        <v>0</v>
      </c>
      <c r="R283" s="215">
        <f>Q283*H283</f>
        <v>0</v>
      </c>
      <c r="S283" s="215">
        <v>0.0019650000000000002</v>
      </c>
      <c r="T283" s="216">
        <f>S283*H283</f>
        <v>0.0039300000000000003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7" t="s">
        <v>239</v>
      </c>
      <c r="AT283" s="217" t="s">
        <v>141</v>
      </c>
      <c r="AU283" s="217" t="s">
        <v>83</v>
      </c>
      <c r="AY283" s="19" t="s">
        <v>138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9" t="s">
        <v>81</v>
      </c>
      <c r="BK283" s="218">
        <f>ROUND(I283*H283,2)</f>
        <v>0</v>
      </c>
      <c r="BL283" s="19" t="s">
        <v>239</v>
      </c>
      <c r="BM283" s="217" t="s">
        <v>517</v>
      </c>
    </row>
    <row r="284" s="2" customFormat="1">
      <c r="A284" s="40"/>
      <c r="B284" s="41"/>
      <c r="C284" s="42"/>
      <c r="D284" s="219" t="s">
        <v>148</v>
      </c>
      <c r="E284" s="42"/>
      <c r="F284" s="220" t="s">
        <v>518</v>
      </c>
      <c r="G284" s="42"/>
      <c r="H284" s="42"/>
      <c r="I284" s="221"/>
      <c r="J284" s="42"/>
      <c r="K284" s="42"/>
      <c r="L284" s="46"/>
      <c r="M284" s="222"/>
      <c r="N284" s="223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148</v>
      </c>
      <c r="AU284" s="19" t="s">
        <v>83</v>
      </c>
    </row>
    <row r="285" s="2" customFormat="1" ht="14.4" customHeight="1">
      <c r="A285" s="40"/>
      <c r="B285" s="41"/>
      <c r="C285" s="206" t="s">
        <v>519</v>
      </c>
      <c r="D285" s="206" t="s">
        <v>141</v>
      </c>
      <c r="E285" s="207" t="s">
        <v>520</v>
      </c>
      <c r="F285" s="208" t="s">
        <v>521</v>
      </c>
      <c r="G285" s="209" t="s">
        <v>144</v>
      </c>
      <c r="H285" s="210">
        <v>61.311999999999998</v>
      </c>
      <c r="I285" s="211"/>
      <c r="J285" s="212">
        <f>ROUND(I285*H285,2)</f>
        <v>0</v>
      </c>
      <c r="K285" s="208" t="s">
        <v>145</v>
      </c>
      <c r="L285" s="46"/>
      <c r="M285" s="213" t="s">
        <v>19</v>
      </c>
      <c r="N285" s="214" t="s">
        <v>44</v>
      </c>
      <c r="O285" s="86"/>
      <c r="P285" s="215">
        <f>O285*H285</f>
        <v>0</v>
      </c>
      <c r="Q285" s="215">
        <v>0</v>
      </c>
      <c r="R285" s="215">
        <f>Q285*H285</f>
        <v>0</v>
      </c>
      <c r="S285" s="215">
        <v>0.01098</v>
      </c>
      <c r="T285" s="216">
        <f>S285*H285</f>
        <v>0.67320575999999999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239</v>
      </c>
      <c r="AT285" s="217" t="s">
        <v>141</v>
      </c>
      <c r="AU285" s="217" t="s">
        <v>83</v>
      </c>
      <c r="AY285" s="19" t="s">
        <v>138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9" t="s">
        <v>81</v>
      </c>
      <c r="BK285" s="218">
        <f>ROUND(I285*H285,2)</f>
        <v>0</v>
      </c>
      <c r="BL285" s="19" t="s">
        <v>239</v>
      </c>
      <c r="BM285" s="217" t="s">
        <v>522</v>
      </c>
    </row>
    <row r="286" s="2" customFormat="1">
      <c r="A286" s="40"/>
      <c r="B286" s="41"/>
      <c r="C286" s="42"/>
      <c r="D286" s="219" t="s">
        <v>148</v>
      </c>
      <c r="E286" s="42"/>
      <c r="F286" s="220" t="s">
        <v>523</v>
      </c>
      <c r="G286" s="42"/>
      <c r="H286" s="42"/>
      <c r="I286" s="221"/>
      <c r="J286" s="42"/>
      <c r="K286" s="42"/>
      <c r="L286" s="46"/>
      <c r="M286" s="222"/>
      <c r="N286" s="223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148</v>
      </c>
      <c r="AU286" s="19" t="s">
        <v>83</v>
      </c>
    </row>
    <row r="287" s="13" customFormat="1">
      <c r="A287" s="13"/>
      <c r="B287" s="224"/>
      <c r="C287" s="225"/>
      <c r="D287" s="226" t="s">
        <v>150</v>
      </c>
      <c r="E287" s="227" t="s">
        <v>19</v>
      </c>
      <c r="F287" s="228" t="s">
        <v>524</v>
      </c>
      <c r="G287" s="225"/>
      <c r="H287" s="229">
        <v>61.311999999999998</v>
      </c>
      <c r="I287" s="230"/>
      <c r="J287" s="225"/>
      <c r="K287" s="225"/>
      <c r="L287" s="231"/>
      <c r="M287" s="232"/>
      <c r="N287" s="233"/>
      <c r="O287" s="233"/>
      <c r="P287" s="233"/>
      <c r="Q287" s="233"/>
      <c r="R287" s="233"/>
      <c r="S287" s="233"/>
      <c r="T287" s="23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5" t="s">
        <v>150</v>
      </c>
      <c r="AU287" s="235" t="s">
        <v>83</v>
      </c>
      <c r="AV287" s="13" t="s">
        <v>83</v>
      </c>
      <c r="AW287" s="13" t="s">
        <v>33</v>
      </c>
      <c r="AX287" s="13" t="s">
        <v>81</v>
      </c>
      <c r="AY287" s="235" t="s">
        <v>138</v>
      </c>
    </row>
    <row r="288" s="2" customFormat="1" ht="14.4" customHeight="1">
      <c r="A288" s="40"/>
      <c r="B288" s="41"/>
      <c r="C288" s="206" t="s">
        <v>525</v>
      </c>
      <c r="D288" s="206" t="s">
        <v>141</v>
      </c>
      <c r="E288" s="207" t="s">
        <v>526</v>
      </c>
      <c r="F288" s="208" t="s">
        <v>527</v>
      </c>
      <c r="G288" s="209" t="s">
        <v>144</v>
      </c>
      <c r="H288" s="210">
        <v>61.311999999999998</v>
      </c>
      <c r="I288" s="211"/>
      <c r="J288" s="212">
        <f>ROUND(I288*H288,2)</f>
        <v>0</v>
      </c>
      <c r="K288" s="208" t="s">
        <v>145</v>
      </c>
      <c r="L288" s="46"/>
      <c r="M288" s="213" t="s">
        <v>19</v>
      </c>
      <c r="N288" s="214" t="s">
        <v>44</v>
      </c>
      <c r="O288" s="86"/>
      <c r="P288" s="215">
        <f>O288*H288</f>
        <v>0</v>
      </c>
      <c r="Q288" s="215">
        <v>0</v>
      </c>
      <c r="R288" s="215">
        <f>Q288*H288</f>
        <v>0</v>
      </c>
      <c r="S288" s="215">
        <v>0.0080000000000000002</v>
      </c>
      <c r="T288" s="216">
        <f>S288*H288</f>
        <v>0.49049599999999999</v>
      </c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R288" s="217" t="s">
        <v>239</v>
      </c>
      <c r="AT288" s="217" t="s">
        <v>141</v>
      </c>
      <c r="AU288" s="217" t="s">
        <v>83</v>
      </c>
      <c r="AY288" s="19" t="s">
        <v>138</v>
      </c>
      <c r="BE288" s="218">
        <f>IF(N288="základní",J288,0)</f>
        <v>0</v>
      </c>
      <c r="BF288" s="218">
        <f>IF(N288="snížená",J288,0)</f>
        <v>0</v>
      </c>
      <c r="BG288" s="218">
        <f>IF(N288="zákl. přenesená",J288,0)</f>
        <v>0</v>
      </c>
      <c r="BH288" s="218">
        <f>IF(N288="sníž. přenesená",J288,0)</f>
        <v>0</v>
      </c>
      <c r="BI288" s="218">
        <f>IF(N288="nulová",J288,0)</f>
        <v>0</v>
      </c>
      <c r="BJ288" s="19" t="s">
        <v>81</v>
      </c>
      <c r="BK288" s="218">
        <f>ROUND(I288*H288,2)</f>
        <v>0</v>
      </c>
      <c r="BL288" s="19" t="s">
        <v>239</v>
      </c>
      <c r="BM288" s="217" t="s">
        <v>528</v>
      </c>
    </row>
    <row r="289" s="2" customFormat="1">
      <c r="A289" s="40"/>
      <c r="B289" s="41"/>
      <c r="C289" s="42"/>
      <c r="D289" s="219" t="s">
        <v>148</v>
      </c>
      <c r="E289" s="42"/>
      <c r="F289" s="220" t="s">
        <v>529</v>
      </c>
      <c r="G289" s="42"/>
      <c r="H289" s="42"/>
      <c r="I289" s="221"/>
      <c r="J289" s="42"/>
      <c r="K289" s="42"/>
      <c r="L289" s="46"/>
      <c r="M289" s="222"/>
      <c r="N289" s="223"/>
      <c r="O289" s="86"/>
      <c r="P289" s="86"/>
      <c r="Q289" s="86"/>
      <c r="R289" s="86"/>
      <c r="S289" s="86"/>
      <c r="T289" s="87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T289" s="19" t="s">
        <v>148</v>
      </c>
      <c r="AU289" s="19" t="s">
        <v>83</v>
      </c>
    </row>
    <row r="290" s="12" customFormat="1" ht="22.8" customHeight="1">
      <c r="A290" s="12"/>
      <c r="B290" s="190"/>
      <c r="C290" s="191"/>
      <c r="D290" s="192" t="s">
        <v>72</v>
      </c>
      <c r="E290" s="204" t="s">
        <v>530</v>
      </c>
      <c r="F290" s="204" t="s">
        <v>531</v>
      </c>
      <c r="G290" s="191"/>
      <c r="H290" s="191"/>
      <c r="I290" s="194"/>
      <c r="J290" s="205">
        <f>BK290</f>
        <v>0</v>
      </c>
      <c r="K290" s="191"/>
      <c r="L290" s="196"/>
      <c r="M290" s="197"/>
      <c r="N290" s="198"/>
      <c r="O290" s="198"/>
      <c r="P290" s="199">
        <f>SUM(P291:P299)</f>
        <v>0</v>
      </c>
      <c r="Q290" s="198"/>
      <c r="R290" s="199">
        <f>SUM(R291:R299)</f>
        <v>0</v>
      </c>
      <c r="S290" s="198"/>
      <c r="T290" s="200">
        <f>SUM(T291:T299)</f>
        <v>1.11432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201" t="s">
        <v>83</v>
      </c>
      <c r="AT290" s="202" t="s">
        <v>72</v>
      </c>
      <c r="AU290" s="202" t="s">
        <v>81</v>
      </c>
      <c r="AY290" s="201" t="s">
        <v>138</v>
      </c>
      <c r="BK290" s="203">
        <f>SUM(BK291:BK299)</f>
        <v>0</v>
      </c>
    </row>
    <row r="291" s="2" customFormat="1" ht="22.2" customHeight="1">
      <c r="A291" s="40"/>
      <c r="B291" s="41"/>
      <c r="C291" s="206" t="s">
        <v>532</v>
      </c>
      <c r="D291" s="206" t="s">
        <v>141</v>
      </c>
      <c r="E291" s="207" t="s">
        <v>533</v>
      </c>
      <c r="F291" s="208" t="s">
        <v>534</v>
      </c>
      <c r="G291" s="209" t="s">
        <v>203</v>
      </c>
      <c r="H291" s="210">
        <v>7.5199999999999996</v>
      </c>
      <c r="I291" s="211"/>
      <c r="J291" s="212">
        <f>ROUND(I291*H291,2)</f>
        <v>0</v>
      </c>
      <c r="K291" s="208" t="s">
        <v>145</v>
      </c>
      <c r="L291" s="46"/>
      <c r="M291" s="213" t="s">
        <v>19</v>
      </c>
      <c r="N291" s="214" t="s">
        <v>44</v>
      </c>
      <c r="O291" s="86"/>
      <c r="P291" s="215">
        <f>O291*H291</f>
        <v>0</v>
      </c>
      <c r="Q291" s="215">
        <v>0</v>
      </c>
      <c r="R291" s="215">
        <f>Q291*H291</f>
        <v>0</v>
      </c>
      <c r="S291" s="215">
        <v>0.016</v>
      </c>
      <c r="T291" s="216">
        <f>S291*H291</f>
        <v>0.12032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7" t="s">
        <v>239</v>
      </c>
      <c r="AT291" s="217" t="s">
        <v>141</v>
      </c>
      <c r="AU291" s="217" t="s">
        <v>83</v>
      </c>
      <c r="AY291" s="19" t="s">
        <v>138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9" t="s">
        <v>81</v>
      </c>
      <c r="BK291" s="218">
        <f>ROUND(I291*H291,2)</f>
        <v>0</v>
      </c>
      <c r="BL291" s="19" t="s">
        <v>239</v>
      </c>
      <c r="BM291" s="217" t="s">
        <v>535</v>
      </c>
    </row>
    <row r="292" s="2" customFormat="1">
      <c r="A292" s="40"/>
      <c r="B292" s="41"/>
      <c r="C292" s="42"/>
      <c r="D292" s="219" t="s">
        <v>148</v>
      </c>
      <c r="E292" s="42"/>
      <c r="F292" s="220" t="s">
        <v>536</v>
      </c>
      <c r="G292" s="42"/>
      <c r="H292" s="42"/>
      <c r="I292" s="221"/>
      <c r="J292" s="42"/>
      <c r="K292" s="42"/>
      <c r="L292" s="46"/>
      <c r="M292" s="222"/>
      <c r="N292" s="223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148</v>
      </c>
      <c r="AU292" s="19" t="s">
        <v>83</v>
      </c>
    </row>
    <row r="293" s="2" customFormat="1" ht="30" customHeight="1">
      <c r="A293" s="40"/>
      <c r="B293" s="41"/>
      <c r="C293" s="206" t="s">
        <v>537</v>
      </c>
      <c r="D293" s="206" t="s">
        <v>141</v>
      </c>
      <c r="E293" s="207" t="s">
        <v>538</v>
      </c>
      <c r="F293" s="208" t="s">
        <v>539</v>
      </c>
      <c r="G293" s="209" t="s">
        <v>203</v>
      </c>
      <c r="H293" s="210">
        <v>1.5</v>
      </c>
      <c r="I293" s="211"/>
      <c r="J293" s="212">
        <f>ROUND(I293*H293,2)</f>
        <v>0</v>
      </c>
      <c r="K293" s="208" t="s">
        <v>145</v>
      </c>
      <c r="L293" s="46"/>
      <c r="M293" s="213" t="s">
        <v>19</v>
      </c>
      <c r="N293" s="214" t="s">
        <v>44</v>
      </c>
      <c r="O293" s="86"/>
      <c r="P293" s="215">
        <f>O293*H293</f>
        <v>0</v>
      </c>
      <c r="Q293" s="215">
        <v>0</v>
      </c>
      <c r="R293" s="215">
        <f>Q293*H293</f>
        <v>0</v>
      </c>
      <c r="S293" s="215">
        <v>0.016</v>
      </c>
      <c r="T293" s="216">
        <f>S293*H293</f>
        <v>0.024</v>
      </c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R293" s="217" t="s">
        <v>239</v>
      </c>
      <c r="AT293" s="217" t="s">
        <v>141</v>
      </c>
      <c r="AU293" s="217" t="s">
        <v>83</v>
      </c>
      <c r="AY293" s="19" t="s">
        <v>138</v>
      </c>
      <c r="BE293" s="218">
        <f>IF(N293="základní",J293,0)</f>
        <v>0</v>
      </c>
      <c r="BF293" s="218">
        <f>IF(N293="snížená",J293,0)</f>
        <v>0</v>
      </c>
      <c r="BG293" s="218">
        <f>IF(N293="zákl. přenesená",J293,0)</f>
        <v>0</v>
      </c>
      <c r="BH293" s="218">
        <f>IF(N293="sníž. přenesená",J293,0)</f>
        <v>0</v>
      </c>
      <c r="BI293" s="218">
        <f>IF(N293="nulová",J293,0)</f>
        <v>0</v>
      </c>
      <c r="BJ293" s="19" t="s">
        <v>81</v>
      </c>
      <c r="BK293" s="218">
        <f>ROUND(I293*H293,2)</f>
        <v>0</v>
      </c>
      <c r="BL293" s="19" t="s">
        <v>239</v>
      </c>
      <c r="BM293" s="217" t="s">
        <v>540</v>
      </c>
    </row>
    <row r="294" s="2" customFormat="1">
      <c r="A294" s="40"/>
      <c r="B294" s="41"/>
      <c r="C294" s="42"/>
      <c r="D294" s="219" t="s">
        <v>148</v>
      </c>
      <c r="E294" s="42"/>
      <c r="F294" s="220" t="s">
        <v>541</v>
      </c>
      <c r="G294" s="42"/>
      <c r="H294" s="42"/>
      <c r="I294" s="221"/>
      <c r="J294" s="42"/>
      <c r="K294" s="42"/>
      <c r="L294" s="46"/>
      <c r="M294" s="222"/>
      <c r="N294" s="223"/>
      <c r="O294" s="86"/>
      <c r="P294" s="86"/>
      <c r="Q294" s="86"/>
      <c r="R294" s="86"/>
      <c r="S294" s="86"/>
      <c r="T294" s="87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T294" s="19" t="s">
        <v>148</v>
      </c>
      <c r="AU294" s="19" t="s">
        <v>83</v>
      </c>
    </row>
    <row r="295" s="2" customFormat="1" ht="30" customHeight="1">
      <c r="A295" s="40"/>
      <c r="B295" s="41"/>
      <c r="C295" s="206" t="s">
        <v>542</v>
      </c>
      <c r="D295" s="206" t="s">
        <v>141</v>
      </c>
      <c r="E295" s="207" t="s">
        <v>543</v>
      </c>
      <c r="F295" s="208" t="s">
        <v>544</v>
      </c>
      <c r="G295" s="209" t="s">
        <v>545</v>
      </c>
      <c r="H295" s="210">
        <v>970</v>
      </c>
      <c r="I295" s="211"/>
      <c r="J295" s="212">
        <f>ROUND(I295*H295,2)</f>
        <v>0</v>
      </c>
      <c r="K295" s="208" t="s">
        <v>145</v>
      </c>
      <c r="L295" s="46"/>
      <c r="M295" s="213" t="s">
        <v>19</v>
      </c>
      <c r="N295" s="214" t="s">
        <v>44</v>
      </c>
      <c r="O295" s="86"/>
      <c r="P295" s="215">
        <f>O295*H295</f>
        <v>0</v>
      </c>
      <c r="Q295" s="215">
        <v>0</v>
      </c>
      <c r="R295" s="215">
        <f>Q295*H295</f>
        <v>0</v>
      </c>
      <c r="S295" s="215">
        <v>0.001</v>
      </c>
      <c r="T295" s="216">
        <f>S295*H295</f>
        <v>0.96999999999999997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7" t="s">
        <v>239</v>
      </c>
      <c r="AT295" s="217" t="s">
        <v>141</v>
      </c>
      <c r="AU295" s="217" t="s">
        <v>83</v>
      </c>
      <c r="AY295" s="19" t="s">
        <v>138</v>
      </c>
      <c r="BE295" s="218">
        <f>IF(N295="základní",J295,0)</f>
        <v>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19" t="s">
        <v>81</v>
      </c>
      <c r="BK295" s="218">
        <f>ROUND(I295*H295,2)</f>
        <v>0</v>
      </c>
      <c r="BL295" s="19" t="s">
        <v>239</v>
      </c>
      <c r="BM295" s="217" t="s">
        <v>546</v>
      </c>
    </row>
    <row r="296" s="2" customFormat="1">
      <c r="A296" s="40"/>
      <c r="B296" s="41"/>
      <c r="C296" s="42"/>
      <c r="D296" s="219" t="s">
        <v>148</v>
      </c>
      <c r="E296" s="42"/>
      <c r="F296" s="220" t="s">
        <v>547</v>
      </c>
      <c r="G296" s="42"/>
      <c r="H296" s="42"/>
      <c r="I296" s="221"/>
      <c r="J296" s="42"/>
      <c r="K296" s="42"/>
      <c r="L296" s="46"/>
      <c r="M296" s="222"/>
      <c r="N296" s="223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148</v>
      </c>
      <c r="AU296" s="19" t="s">
        <v>83</v>
      </c>
    </row>
    <row r="297" s="13" customFormat="1">
      <c r="A297" s="13"/>
      <c r="B297" s="224"/>
      <c r="C297" s="225"/>
      <c r="D297" s="226" t="s">
        <v>150</v>
      </c>
      <c r="E297" s="227" t="s">
        <v>19</v>
      </c>
      <c r="F297" s="228" t="s">
        <v>548</v>
      </c>
      <c r="G297" s="225"/>
      <c r="H297" s="229">
        <v>120</v>
      </c>
      <c r="I297" s="230"/>
      <c r="J297" s="225"/>
      <c r="K297" s="225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150</v>
      </c>
      <c r="AU297" s="235" t="s">
        <v>83</v>
      </c>
      <c r="AV297" s="13" t="s">
        <v>83</v>
      </c>
      <c r="AW297" s="13" t="s">
        <v>33</v>
      </c>
      <c r="AX297" s="13" t="s">
        <v>73</v>
      </c>
      <c r="AY297" s="235" t="s">
        <v>138</v>
      </c>
    </row>
    <row r="298" s="13" customFormat="1">
      <c r="A298" s="13"/>
      <c r="B298" s="224"/>
      <c r="C298" s="225"/>
      <c r="D298" s="226" t="s">
        <v>150</v>
      </c>
      <c r="E298" s="227" t="s">
        <v>19</v>
      </c>
      <c r="F298" s="228" t="s">
        <v>549</v>
      </c>
      <c r="G298" s="225"/>
      <c r="H298" s="229">
        <v>850</v>
      </c>
      <c r="I298" s="230"/>
      <c r="J298" s="225"/>
      <c r="K298" s="225"/>
      <c r="L298" s="231"/>
      <c r="M298" s="232"/>
      <c r="N298" s="233"/>
      <c r="O298" s="233"/>
      <c r="P298" s="233"/>
      <c r="Q298" s="233"/>
      <c r="R298" s="233"/>
      <c r="S298" s="233"/>
      <c r="T298" s="23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5" t="s">
        <v>150</v>
      </c>
      <c r="AU298" s="235" t="s">
        <v>83</v>
      </c>
      <c r="AV298" s="13" t="s">
        <v>83</v>
      </c>
      <c r="AW298" s="13" t="s">
        <v>33</v>
      </c>
      <c r="AX298" s="13" t="s">
        <v>73</v>
      </c>
      <c r="AY298" s="235" t="s">
        <v>138</v>
      </c>
    </row>
    <row r="299" s="14" customFormat="1">
      <c r="A299" s="14"/>
      <c r="B299" s="236"/>
      <c r="C299" s="237"/>
      <c r="D299" s="226" t="s">
        <v>150</v>
      </c>
      <c r="E299" s="238" t="s">
        <v>19</v>
      </c>
      <c r="F299" s="239" t="s">
        <v>153</v>
      </c>
      <c r="G299" s="237"/>
      <c r="H299" s="240">
        <v>970</v>
      </c>
      <c r="I299" s="241"/>
      <c r="J299" s="237"/>
      <c r="K299" s="237"/>
      <c r="L299" s="242"/>
      <c r="M299" s="243"/>
      <c r="N299" s="244"/>
      <c r="O299" s="244"/>
      <c r="P299" s="244"/>
      <c r="Q299" s="244"/>
      <c r="R299" s="244"/>
      <c r="S299" s="244"/>
      <c r="T299" s="24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46" t="s">
        <v>150</v>
      </c>
      <c r="AU299" s="246" t="s">
        <v>83</v>
      </c>
      <c r="AV299" s="14" t="s">
        <v>146</v>
      </c>
      <c r="AW299" s="14" t="s">
        <v>33</v>
      </c>
      <c r="AX299" s="14" t="s">
        <v>81</v>
      </c>
      <c r="AY299" s="246" t="s">
        <v>138</v>
      </c>
    </row>
    <row r="300" s="12" customFormat="1" ht="25.92" customHeight="1">
      <c r="A300" s="12"/>
      <c r="B300" s="190"/>
      <c r="C300" s="191"/>
      <c r="D300" s="192" t="s">
        <v>72</v>
      </c>
      <c r="E300" s="193" t="s">
        <v>550</v>
      </c>
      <c r="F300" s="193" t="s">
        <v>551</v>
      </c>
      <c r="G300" s="191"/>
      <c r="H300" s="191"/>
      <c r="I300" s="194"/>
      <c r="J300" s="195">
        <f>BK300</f>
        <v>0</v>
      </c>
      <c r="K300" s="191"/>
      <c r="L300" s="196"/>
      <c r="M300" s="197"/>
      <c r="N300" s="198"/>
      <c r="O300" s="198"/>
      <c r="P300" s="199">
        <f>SUM(P301:P306)</f>
        <v>0</v>
      </c>
      <c r="Q300" s="198"/>
      <c r="R300" s="199">
        <f>SUM(R301:R306)</f>
        <v>0</v>
      </c>
      <c r="S300" s="198"/>
      <c r="T300" s="200">
        <f>SUM(T301:T306)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201" t="s">
        <v>146</v>
      </c>
      <c r="AT300" s="202" t="s">
        <v>72</v>
      </c>
      <c r="AU300" s="202" t="s">
        <v>73</v>
      </c>
      <c r="AY300" s="201" t="s">
        <v>138</v>
      </c>
      <c r="BK300" s="203">
        <f>SUM(BK301:BK306)</f>
        <v>0</v>
      </c>
    </row>
    <row r="301" s="2" customFormat="1" ht="22.2" customHeight="1">
      <c r="A301" s="40"/>
      <c r="B301" s="41"/>
      <c r="C301" s="206" t="s">
        <v>552</v>
      </c>
      <c r="D301" s="206" t="s">
        <v>141</v>
      </c>
      <c r="E301" s="207" t="s">
        <v>553</v>
      </c>
      <c r="F301" s="208" t="s">
        <v>554</v>
      </c>
      <c r="G301" s="209" t="s">
        <v>555</v>
      </c>
      <c r="H301" s="210">
        <v>30</v>
      </c>
      <c r="I301" s="211"/>
      <c r="J301" s="212">
        <f>ROUND(I301*H301,2)</f>
        <v>0</v>
      </c>
      <c r="K301" s="208" t="s">
        <v>145</v>
      </c>
      <c r="L301" s="46"/>
      <c r="M301" s="213" t="s">
        <v>19</v>
      </c>
      <c r="N301" s="214" t="s">
        <v>44</v>
      </c>
      <c r="O301" s="86"/>
      <c r="P301" s="215">
        <f>O301*H301</f>
        <v>0</v>
      </c>
      <c r="Q301" s="215">
        <v>0</v>
      </c>
      <c r="R301" s="215">
        <f>Q301*H301</f>
        <v>0</v>
      </c>
      <c r="S301" s="215">
        <v>0</v>
      </c>
      <c r="T301" s="216">
        <f>S301*H301</f>
        <v>0</v>
      </c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R301" s="217" t="s">
        <v>556</v>
      </c>
      <c r="AT301" s="217" t="s">
        <v>141</v>
      </c>
      <c r="AU301" s="217" t="s">
        <v>81</v>
      </c>
      <c r="AY301" s="19" t="s">
        <v>138</v>
      </c>
      <c r="BE301" s="218">
        <f>IF(N301="základní",J301,0)</f>
        <v>0</v>
      </c>
      <c r="BF301" s="218">
        <f>IF(N301="snížená",J301,0)</f>
        <v>0</v>
      </c>
      <c r="BG301" s="218">
        <f>IF(N301="zákl. přenesená",J301,0)</f>
        <v>0</v>
      </c>
      <c r="BH301" s="218">
        <f>IF(N301="sníž. přenesená",J301,0)</f>
        <v>0</v>
      </c>
      <c r="BI301" s="218">
        <f>IF(N301="nulová",J301,0)</f>
        <v>0</v>
      </c>
      <c r="BJ301" s="19" t="s">
        <v>81</v>
      </c>
      <c r="BK301" s="218">
        <f>ROUND(I301*H301,2)</f>
        <v>0</v>
      </c>
      <c r="BL301" s="19" t="s">
        <v>556</v>
      </c>
      <c r="BM301" s="217" t="s">
        <v>557</v>
      </c>
    </row>
    <row r="302" s="2" customFormat="1">
      <c r="A302" s="40"/>
      <c r="B302" s="41"/>
      <c r="C302" s="42"/>
      <c r="D302" s="219" t="s">
        <v>148</v>
      </c>
      <c r="E302" s="42"/>
      <c r="F302" s="220" t="s">
        <v>558</v>
      </c>
      <c r="G302" s="42"/>
      <c r="H302" s="42"/>
      <c r="I302" s="221"/>
      <c r="J302" s="42"/>
      <c r="K302" s="42"/>
      <c r="L302" s="46"/>
      <c r="M302" s="222"/>
      <c r="N302" s="223"/>
      <c r="O302" s="86"/>
      <c r="P302" s="86"/>
      <c r="Q302" s="86"/>
      <c r="R302" s="86"/>
      <c r="S302" s="86"/>
      <c r="T302" s="87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T302" s="19" t="s">
        <v>148</v>
      </c>
      <c r="AU302" s="19" t="s">
        <v>81</v>
      </c>
    </row>
    <row r="303" s="13" customFormat="1">
      <c r="A303" s="13"/>
      <c r="B303" s="224"/>
      <c r="C303" s="225"/>
      <c r="D303" s="226" t="s">
        <v>150</v>
      </c>
      <c r="E303" s="227" t="s">
        <v>19</v>
      </c>
      <c r="F303" s="228" t="s">
        <v>559</v>
      </c>
      <c r="G303" s="225"/>
      <c r="H303" s="229">
        <v>30</v>
      </c>
      <c r="I303" s="230"/>
      <c r="J303" s="225"/>
      <c r="K303" s="225"/>
      <c r="L303" s="231"/>
      <c r="M303" s="232"/>
      <c r="N303" s="233"/>
      <c r="O303" s="233"/>
      <c r="P303" s="233"/>
      <c r="Q303" s="233"/>
      <c r="R303" s="233"/>
      <c r="S303" s="233"/>
      <c r="T303" s="234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5" t="s">
        <v>150</v>
      </c>
      <c r="AU303" s="235" t="s">
        <v>81</v>
      </c>
      <c r="AV303" s="13" t="s">
        <v>83</v>
      </c>
      <c r="AW303" s="13" t="s">
        <v>33</v>
      </c>
      <c r="AX303" s="13" t="s">
        <v>81</v>
      </c>
      <c r="AY303" s="235" t="s">
        <v>138</v>
      </c>
    </row>
    <row r="304" s="2" customFormat="1" ht="34.8" customHeight="1">
      <c r="A304" s="40"/>
      <c r="B304" s="41"/>
      <c r="C304" s="206" t="s">
        <v>560</v>
      </c>
      <c r="D304" s="206" t="s">
        <v>141</v>
      </c>
      <c r="E304" s="207" t="s">
        <v>561</v>
      </c>
      <c r="F304" s="208" t="s">
        <v>562</v>
      </c>
      <c r="G304" s="209" t="s">
        <v>555</v>
      </c>
      <c r="H304" s="210">
        <v>30</v>
      </c>
      <c r="I304" s="211"/>
      <c r="J304" s="212">
        <f>ROUND(I304*H304,2)</f>
        <v>0</v>
      </c>
      <c r="K304" s="208" t="s">
        <v>145</v>
      </c>
      <c r="L304" s="46"/>
      <c r="M304" s="213" t="s">
        <v>19</v>
      </c>
      <c r="N304" s="214" t="s">
        <v>44</v>
      </c>
      <c r="O304" s="86"/>
      <c r="P304" s="215">
        <f>O304*H304</f>
        <v>0</v>
      </c>
      <c r="Q304" s="215">
        <v>0</v>
      </c>
      <c r="R304" s="215">
        <f>Q304*H304</f>
        <v>0</v>
      </c>
      <c r="S304" s="215">
        <v>0</v>
      </c>
      <c r="T304" s="21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17" t="s">
        <v>556</v>
      </c>
      <c r="AT304" s="217" t="s">
        <v>141</v>
      </c>
      <c r="AU304" s="217" t="s">
        <v>81</v>
      </c>
      <c r="AY304" s="19" t="s">
        <v>138</v>
      </c>
      <c r="BE304" s="218">
        <f>IF(N304="základní",J304,0)</f>
        <v>0</v>
      </c>
      <c r="BF304" s="218">
        <f>IF(N304="snížená",J304,0)</f>
        <v>0</v>
      </c>
      <c r="BG304" s="218">
        <f>IF(N304="zákl. přenesená",J304,0)</f>
        <v>0</v>
      </c>
      <c r="BH304" s="218">
        <f>IF(N304="sníž. přenesená",J304,0)</f>
        <v>0</v>
      </c>
      <c r="BI304" s="218">
        <f>IF(N304="nulová",J304,0)</f>
        <v>0</v>
      </c>
      <c r="BJ304" s="19" t="s">
        <v>81</v>
      </c>
      <c r="BK304" s="218">
        <f>ROUND(I304*H304,2)</f>
        <v>0</v>
      </c>
      <c r="BL304" s="19" t="s">
        <v>556</v>
      </c>
      <c r="BM304" s="217" t="s">
        <v>563</v>
      </c>
    </row>
    <row r="305" s="2" customFormat="1">
      <c r="A305" s="40"/>
      <c r="B305" s="41"/>
      <c r="C305" s="42"/>
      <c r="D305" s="219" t="s">
        <v>148</v>
      </c>
      <c r="E305" s="42"/>
      <c r="F305" s="220" t="s">
        <v>564</v>
      </c>
      <c r="G305" s="42"/>
      <c r="H305" s="42"/>
      <c r="I305" s="221"/>
      <c r="J305" s="42"/>
      <c r="K305" s="42"/>
      <c r="L305" s="46"/>
      <c r="M305" s="222"/>
      <c r="N305" s="223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148</v>
      </c>
      <c r="AU305" s="19" t="s">
        <v>81</v>
      </c>
    </row>
    <row r="306" s="13" customFormat="1">
      <c r="A306" s="13"/>
      <c r="B306" s="224"/>
      <c r="C306" s="225"/>
      <c r="D306" s="226" t="s">
        <v>150</v>
      </c>
      <c r="E306" s="227" t="s">
        <v>19</v>
      </c>
      <c r="F306" s="228" t="s">
        <v>565</v>
      </c>
      <c r="G306" s="225"/>
      <c r="H306" s="229">
        <v>30</v>
      </c>
      <c r="I306" s="230"/>
      <c r="J306" s="225"/>
      <c r="K306" s="225"/>
      <c r="L306" s="231"/>
      <c r="M306" s="247"/>
      <c r="N306" s="248"/>
      <c r="O306" s="248"/>
      <c r="P306" s="248"/>
      <c r="Q306" s="248"/>
      <c r="R306" s="248"/>
      <c r="S306" s="248"/>
      <c r="T306" s="249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5" t="s">
        <v>150</v>
      </c>
      <c r="AU306" s="235" t="s">
        <v>81</v>
      </c>
      <c r="AV306" s="13" t="s">
        <v>83</v>
      </c>
      <c r="AW306" s="13" t="s">
        <v>33</v>
      </c>
      <c r="AX306" s="13" t="s">
        <v>81</v>
      </c>
      <c r="AY306" s="235" t="s">
        <v>138</v>
      </c>
    </row>
    <row r="307" s="2" customFormat="1" ht="6.96" customHeight="1">
      <c r="A307" s="40"/>
      <c r="B307" s="61"/>
      <c r="C307" s="62"/>
      <c r="D307" s="62"/>
      <c r="E307" s="62"/>
      <c r="F307" s="62"/>
      <c r="G307" s="62"/>
      <c r="H307" s="62"/>
      <c r="I307" s="62"/>
      <c r="J307" s="62"/>
      <c r="K307" s="62"/>
      <c r="L307" s="46"/>
      <c r="M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</row>
  </sheetData>
  <sheetProtection sheet="1" autoFilter="0" formatColumns="0" formatRows="0" objects="1" scenarios="1" spinCount="100000" saltValue="eewMIcgj47LYjjHyWJEXPfhOmZSqNDtBBNnvsRWrDiqRAkTgzbHyECkbltSl9tPBYPUyKjYlQYs11Ml7Znhbjg==" hashValue="50j46f/Qc+YIVtM99py/qifxhDUL6ijWuzLfXciFeW+f20z3/HtZWSkZuTQQxX43HC2cEjbX1eDZdNzCPjO65Q==" algorithmName="SHA-512" password="CC35"/>
  <autoFilter ref="C92:K306"/>
  <mergeCells count="9">
    <mergeCell ref="E7:H7"/>
    <mergeCell ref="E9:H9"/>
    <mergeCell ref="E18:H18"/>
    <mergeCell ref="E27:H27"/>
    <mergeCell ref="E48:H48"/>
    <mergeCell ref="E50:H50"/>
    <mergeCell ref="E83:H83"/>
    <mergeCell ref="E85:H85"/>
    <mergeCell ref="L2:V2"/>
  </mergeCells>
  <hyperlinks>
    <hyperlink ref="F97" r:id="rId1" display="https://podminky.urs.cz/item/CS_URS_2025_01/941111111"/>
    <hyperlink ref="F102" r:id="rId2" display="https://podminky.urs.cz/item/CS_URS_2025_01/941111211"/>
    <hyperlink ref="F105" r:id="rId3" display="https://podminky.urs.cz/item/CS_URS_2025_01/941111312"/>
    <hyperlink ref="F107" r:id="rId4" display="https://podminky.urs.cz/item/CS_URS_2025_01/941111811"/>
    <hyperlink ref="F110" r:id="rId5" display="https://podminky.urs.cz/item/CS_URS_2025_01/944511111"/>
    <hyperlink ref="F112" r:id="rId6" display="https://podminky.urs.cz/item/CS_URS_2025_01/944511211"/>
    <hyperlink ref="F115" r:id="rId7" display="https://podminky.urs.cz/item/CS_URS_2025_01/962032230"/>
    <hyperlink ref="F118" r:id="rId8" display="https://podminky.urs.cz/item/CS_URS_2025_01/962052211"/>
    <hyperlink ref="F123" r:id="rId9" display="https://podminky.urs.cz/item/CS_URS_2025_01/962081141"/>
    <hyperlink ref="F126" r:id="rId10" display="https://podminky.urs.cz/item/CS_URS_2025_01/963042819"/>
    <hyperlink ref="F129" r:id="rId11" display="https://podminky.urs.cz/item/CS_URS_2025_01/963051113"/>
    <hyperlink ref="F134" r:id="rId12" display="https://podminky.urs.cz/item/CS_URS_2025_01/964061331"/>
    <hyperlink ref="F139" r:id="rId13" display="https://podminky.urs.cz/item/CS_URS_2025_01/964073221"/>
    <hyperlink ref="F142" r:id="rId14" display="https://podminky.urs.cz/item/CS_URS_2025_01/965041441"/>
    <hyperlink ref="F145" r:id="rId15" display="https://podminky.urs.cz/item/CS_URS_2025_01/965081353"/>
    <hyperlink ref="F148" r:id="rId16" display="https://podminky.urs.cz/item/CS_URS_2025_01/965082923"/>
    <hyperlink ref="F151" r:id="rId17" display="https://podminky.urs.cz/item/CS_URS_2025_01/966052121"/>
    <hyperlink ref="F153" r:id="rId18" display="https://podminky.urs.cz/item/CS_URS_2025_01/966071711"/>
    <hyperlink ref="F155" r:id="rId19" display="https://podminky.urs.cz/item/CS_URS_2025_01/966071822"/>
    <hyperlink ref="F157" r:id="rId20" display="https://podminky.urs.cz/item/CS_URS_2025_01/968062456"/>
    <hyperlink ref="F160" r:id="rId21" display="https://podminky.urs.cz/item/CS_URS_2025_01/968072558"/>
    <hyperlink ref="F163" r:id="rId22" display="https://podminky.urs.cz/item/CS_URS_2025_01/968082015"/>
    <hyperlink ref="F168" r:id="rId23" display="https://podminky.urs.cz/item/CS_URS_2025_01/968082016"/>
    <hyperlink ref="F171" r:id="rId24" display="https://podminky.urs.cz/item/CS_URS_2025_01/968082021"/>
    <hyperlink ref="F174" r:id="rId25" display="https://podminky.urs.cz/item/CS_URS_2025_01/968082018"/>
    <hyperlink ref="F177" r:id="rId26" display="https://podminky.urs.cz/item/CS_URS_2025_01/971033561"/>
    <hyperlink ref="F182" r:id="rId27" display="https://podminky.urs.cz/item/CS_URS_2025_01/978015391"/>
    <hyperlink ref="F189" r:id="rId28" display="https://podminky.urs.cz/item/CS_URS_2025_01/978059641"/>
    <hyperlink ref="F192" r:id="rId29" display="https://podminky.urs.cz/item/CS_URS_2025_01/993111111"/>
    <hyperlink ref="F195" r:id="rId30" display="https://podminky.urs.cz/item/CS_URS_2025_01/997013111"/>
    <hyperlink ref="F197" r:id="rId31" display="https://podminky.urs.cz/item/CS_URS_2025_01/997013501"/>
    <hyperlink ref="F199" r:id="rId32" display="https://podminky.urs.cz/item/CS_URS_2025_01/997013509"/>
    <hyperlink ref="F202" r:id="rId33" display="https://podminky.urs.cz/item/CS_URS_2025_01/997013601"/>
    <hyperlink ref="F205" r:id="rId34" display="https://podminky.urs.cz/item/CS_URS_2025_01/997013602"/>
    <hyperlink ref="F208" r:id="rId35" display="https://podminky.urs.cz/item/CS_URS_2025_01/997013603"/>
    <hyperlink ref="F211" r:id="rId36" display="https://podminky.urs.cz/item/CS_URS_2025_01/997013607"/>
    <hyperlink ref="F213" r:id="rId37" display="https://podminky.urs.cz/item/CS_URS_2025_01/997013645"/>
    <hyperlink ref="F215" r:id="rId38" display="https://podminky.urs.cz/item/CS_URS_2025_01/997013655"/>
    <hyperlink ref="F217" r:id="rId39" display="https://podminky.urs.cz/item/CS_URS_2025_01/997013804"/>
    <hyperlink ref="F219" r:id="rId40" display="https://podminky.urs.cz/item/CS_URS_2025_01/997013811"/>
    <hyperlink ref="F222" r:id="rId41" display="https://podminky.urs.cz/item/CS_URS_2025_01/997013813"/>
    <hyperlink ref="F229" r:id="rId42" display="https://podminky.urs.cz/item/CS_URS_2025_01/712340833"/>
    <hyperlink ref="F231" r:id="rId43" display="https://podminky.urs.cz/item/CS_URS_2025_01/712340834"/>
    <hyperlink ref="F234" r:id="rId44" display="https://podminky.urs.cz/item/CS_URS_2025_01/741371844"/>
    <hyperlink ref="F236" r:id="rId45" display="https://podminky.urs.cz/item/CS_URS_2025_01/741421813"/>
    <hyperlink ref="F239" r:id="rId46" display="https://podminky.urs.cz/item/CS_URS_2025_01/741421821"/>
    <hyperlink ref="F243" r:id="rId47" display="https://podminky.urs.cz/item/CS_URS_2025_01/751510864"/>
    <hyperlink ref="F246" r:id="rId48" display="https://podminky.urs.cz/item/CS_URS_2025_01/751511836"/>
    <hyperlink ref="F249" r:id="rId49" display="https://podminky.urs.cz/item/CS_URS_2025_01/751511854"/>
    <hyperlink ref="F252" r:id="rId50" display="https://podminky.urs.cz/item/CS_URS_2025_01/751512822"/>
    <hyperlink ref="F254" r:id="rId51" display="https://podminky.urs.cz/item/CS_URS_2025_01/751513805"/>
    <hyperlink ref="F257" r:id="rId52" display="https://podminky.urs.cz/item/CS_URS_2025_01/761661803"/>
    <hyperlink ref="F260" r:id="rId53" display="https://podminky.urs.cz/item/CS_URS_2025_01/762342811"/>
    <hyperlink ref="F264" r:id="rId54" display="https://podminky.urs.cz/item/CS_URS_2025_01/764001831"/>
    <hyperlink ref="F267" r:id="rId55" display="https://podminky.urs.cz/item/CS_URS_2025_01/764001841"/>
    <hyperlink ref="F270" r:id="rId56" display="https://podminky.urs.cz/item/CS_URS_2025_01/764002841"/>
    <hyperlink ref="F273" r:id="rId57" display="https://podminky.urs.cz/item/CS_URS_2025_01/764002851"/>
    <hyperlink ref="F276" r:id="rId58" display="https://podminky.urs.cz/item/CS_URS_2025_01/764003801"/>
    <hyperlink ref="F280" r:id="rId59" display="https://podminky.urs.cz/item/CS_URS_2025_01/765141801"/>
    <hyperlink ref="F284" r:id="rId60" display="https://podminky.urs.cz/item/CS_URS_2025_01/766211812"/>
    <hyperlink ref="F286" r:id="rId61" display="https://podminky.urs.cz/item/CS_URS_2025_01/766411821"/>
    <hyperlink ref="F289" r:id="rId62" display="https://podminky.urs.cz/item/CS_URS_2025_01/766411822"/>
    <hyperlink ref="F292" r:id="rId63" display="https://podminky.urs.cz/item/CS_URS_2025_01/767161813"/>
    <hyperlink ref="F294" r:id="rId64" display="https://podminky.urs.cz/item/CS_URS_2025_01/767161823"/>
    <hyperlink ref="F296" r:id="rId65" display="https://podminky.urs.cz/item/CS_URS_2025_01/767996702"/>
    <hyperlink ref="F302" r:id="rId66" display="https://podminky.urs.cz/item/CS_URS_2025_01/HZS2232"/>
    <hyperlink ref="F305" r:id="rId67" display="https://podminky.urs.cz/item/CS_URS_2025_01/HZS321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54.42188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83</v>
      </c>
    </row>
    <row r="4" s="1" customFormat="1" ht="24.96" customHeight="1">
      <c r="B4" s="22"/>
      <c r="D4" s="132" t="s">
        <v>102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7" customHeight="1">
      <c r="B7" s="22"/>
      <c r="E7" s="135" t="str">
        <f>'Rekapitulace stavby'!K6</f>
        <v>Snížení energ. náročnosti objektu školní jídelny - Rtyně v Podkrkonoší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6" customHeight="1">
      <c r="A9" s="40"/>
      <c r="B9" s="46"/>
      <c r="C9" s="40"/>
      <c r="D9" s="40"/>
      <c r="E9" s="137" t="s">
        <v>566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24. 2. 2025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35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36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37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4.4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39</v>
      </c>
      <c r="E30" s="40"/>
      <c r="F30" s="40"/>
      <c r="G30" s="40"/>
      <c r="H30" s="40"/>
      <c r="I30" s="40"/>
      <c r="J30" s="146">
        <f>ROUND(J102,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41</v>
      </c>
      <c r="G32" s="40"/>
      <c r="H32" s="40"/>
      <c r="I32" s="147" t="s">
        <v>40</v>
      </c>
      <c r="J32" s="147" t="s">
        <v>42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43</v>
      </c>
      <c r="E33" s="134" t="s">
        <v>44</v>
      </c>
      <c r="F33" s="149">
        <f>ROUND((SUM(BE102:BE837)),  2)</f>
        <v>0</v>
      </c>
      <c r="G33" s="40"/>
      <c r="H33" s="40"/>
      <c r="I33" s="150">
        <v>0.20999999999999999</v>
      </c>
      <c r="J33" s="149">
        <f>ROUND(((SUM(BE102:BE837))*I33),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45</v>
      </c>
      <c r="F34" s="149">
        <f>ROUND((SUM(BF102:BF837)),  2)</f>
        <v>0</v>
      </c>
      <c r="G34" s="40"/>
      <c r="H34" s="40"/>
      <c r="I34" s="150">
        <v>0.12</v>
      </c>
      <c r="J34" s="149">
        <f>ROUND(((SUM(BF102:BF837))*I34),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46</v>
      </c>
      <c r="F35" s="149">
        <f>ROUND((SUM(BG102:BG837)),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47</v>
      </c>
      <c r="F36" s="149">
        <f>ROUND((SUM(BH102:BH837)),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48</v>
      </c>
      <c r="F37" s="149">
        <f>ROUND((SUM(BI102:BI837)),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49</v>
      </c>
      <c r="E39" s="153"/>
      <c r="F39" s="153"/>
      <c r="G39" s="154" t="s">
        <v>50</v>
      </c>
      <c r="H39" s="155" t="s">
        <v>51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7" customHeight="1">
      <c r="A48" s="40"/>
      <c r="B48" s="41"/>
      <c r="C48" s="42"/>
      <c r="D48" s="42"/>
      <c r="E48" s="162" t="str">
        <f>E7</f>
        <v>Snížení energ. náročnosti objektu školní jídelny - Rtyně v Podkrkonoší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6" customHeight="1">
      <c r="A50" s="40"/>
      <c r="B50" s="41"/>
      <c r="C50" s="42"/>
      <c r="D50" s="42"/>
      <c r="E50" s="71" t="str">
        <f>E9</f>
        <v xml:space="preserve">2023/114-02 - Zateplení objektu 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24. 2. 2025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6.4" customHeight="1">
      <c r="A54" s="40"/>
      <c r="B54" s="41"/>
      <c r="C54" s="34" t="s">
        <v>25</v>
      </c>
      <c r="D54" s="42"/>
      <c r="E54" s="42"/>
      <c r="F54" s="29" t="str">
        <f>E15</f>
        <v>Město Rtyně v Podkrkonoší</v>
      </c>
      <c r="G54" s="42"/>
      <c r="H54" s="42"/>
      <c r="I54" s="34" t="s">
        <v>31</v>
      </c>
      <c r="J54" s="38" t="str">
        <f>E21</f>
        <v>Ingvesta s.r.o., Velká Jesenice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6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Janičatová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106</v>
      </c>
      <c r="D57" s="164"/>
      <c r="E57" s="164"/>
      <c r="F57" s="164"/>
      <c r="G57" s="164"/>
      <c r="H57" s="164"/>
      <c r="I57" s="164"/>
      <c r="J57" s="165" t="s">
        <v>107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71</v>
      </c>
      <c r="D59" s="42"/>
      <c r="E59" s="42"/>
      <c r="F59" s="42"/>
      <c r="G59" s="42"/>
      <c r="H59" s="42"/>
      <c r="I59" s="42"/>
      <c r="J59" s="104">
        <f>J102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108</v>
      </c>
    </row>
    <row r="60" s="9" customFormat="1" ht="24.96" customHeight="1">
      <c r="A60" s="9"/>
      <c r="B60" s="167"/>
      <c r="C60" s="168"/>
      <c r="D60" s="169" t="s">
        <v>109</v>
      </c>
      <c r="E60" s="170"/>
      <c r="F60" s="170"/>
      <c r="G60" s="170"/>
      <c r="H60" s="170"/>
      <c r="I60" s="170"/>
      <c r="J60" s="171">
        <f>J103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567</v>
      </c>
      <c r="E61" s="176"/>
      <c r="F61" s="176"/>
      <c r="G61" s="176"/>
      <c r="H61" s="176"/>
      <c r="I61" s="176"/>
      <c r="J61" s="177">
        <f>J104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568</v>
      </c>
      <c r="E62" s="176"/>
      <c r="F62" s="176"/>
      <c r="G62" s="176"/>
      <c r="H62" s="176"/>
      <c r="I62" s="176"/>
      <c r="J62" s="177">
        <f>J176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569</v>
      </c>
      <c r="E63" s="176"/>
      <c r="F63" s="176"/>
      <c r="G63" s="176"/>
      <c r="H63" s="176"/>
      <c r="I63" s="176"/>
      <c r="J63" s="177">
        <f>J209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570</v>
      </c>
      <c r="E64" s="176"/>
      <c r="F64" s="176"/>
      <c r="G64" s="176"/>
      <c r="H64" s="176"/>
      <c r="I64" s="176"/>
      <c r="J64" s="177">
        <f>J241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571</v>
      </c>
      <c r="E65" s="176"/>
      <c r="F65" s="176"/>
      <c r="G65" s="176"/>
      <c r="H65" s="176"/>
      <c r="I65" s="176"/>
      <c r="J65" s="177">
        <f>J258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572</v>
      </c>
      <c r="E66" s="176"/>
      <c r="F66" s="176"/>
      <c r="G66" s="176"/>
      <c r="H66" s="176"/>
      <c r="I66" s="176"/>
      <c r="J66" s="177">
        <f>J265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573</v>
      </c>
      <c r="E67" s="176"/>
      <c r="F67" s="176"/>
      <c r="G67" s="176"/>
      <c r="H67" s="176"/>
      <c r="I67" s="176"/>
      <c r="J67" s="177">
        <f>J387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110</v>
      </c>
      <c r="E68" s="176"/>
      <c r="F68" s="176"/>
      <c r="G68" s="176"/>
      <c r="H68" s="176"/>
      <c r="I68" s="176"/>
      <c r="J68" s="177">
        <f>J405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3"/>
      <c r="C69" s="174"/>
      <c r="D69" s="175" t="s">
        <v>574</v>
      </c>
      <c r="E69" s="176"/>
      <c r="F69" s="176"/>
      <c r="G69" s="176"/>
      <c r="H69" s="176"/>
      <c r="I69" s="176"/>
      <c r="J69" s="177">
        <f>J463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67"/>
      <c r="C70" s="168"/>
      <c r="D70" s="169" t="s">
        <v>112</v>
      </c>
      <c r="E70" s="170"/>
      <c r="F70" s="170"/>
      <c r="G70" s="170"/>
      <c r="H70" s="170"/>
      <c r="I70" s="170"/>
      <c r="J70" s="171">
        <f>J466</f>
        <v>0</v>
      </c>
      <c r="K70" s="168"/>
      <c r="L70" s="17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73"/>
      <c r="C71" s="174"/>
      <c r="D71" s="175" t="s">
        <v>575</v>
      </c>
      <c r="E71" s="176"/>
      <c r="F71" s="176"/>
      <c r="G71" s="176"/>
      <c r="H71" s="176"/>
      <c r="I71" s="176"/>
      <c r="J71" s="177">
        <f>J467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113</v>
      </c>
      <c r="E72" s="176"/>
      <c r="F72" s="176"/>
      <c r="G72" s="176"/>
      <c r="H72" s="176"/>
      <c r="I72" s="176"/>
      <c r="J72" s="177">
        <f>J489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3"/>
      <c r="C73" s="174"/>
      <c r="D73" s="175" t="s">
        <v>576</v>
      </c>
      <c r="E73" s="176"/>
      <c r="F73" s="176"/>
      <c r="G73" s="176"/>
      <c r="H73" s="176"/>
      <c r="I73" s="176"/>
      <c r="J73" s="177">
        <f>J533</f>
        <v>0</v>
      </c>
      <c r="K73" s="174"/>
      <c r="L73" s="17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3"/>
      <c r="C74" s="174"/>
      <c r="D74" s="175" t="s">
        <v>116</v>
      </c>
      <c r="E74" s="176"/>
      <c r="F74" s="176"/>
      <c r="G74" s="176"/>
      <c r="H74" s="176"/>
      <c r="I74" s="176"/>
      <c r="J74" s="177">
        <f>J544</f>
        <v>0</v>
      </c>
      <c r="K74" s="174"/>
      <c r="L74" s="17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3"/>
      <c r="C75" s="174"/>
      <c r="D75" s="175" t="s">
        <v>117</v>
      </c>
      <c r="E75" s="176"/>
      <c r="F75" s="176"/>
      <c r="G75" s="176"/>
      <c r="H75" s="176"/>
      <c r="I75" s="176"/>
      <c r="J75" s="177">
        <f>J550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118</v>
      </c>
      <c r="E76" s="176"/>
      <c r="F76" s="176"/>
      <c r="G76" s="176"/>
      <c r="H76" s="176"/>
      <c r="I76" s="176"/>
      <c r="J76" s="177">
        <f>J564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3"/>
      <c r="C77" s="174"/>
      <c r="D77" s="175" t="s">
        <v>120</v>
      </c>
      <c r="E77" s="176"/>
      <c r="F77" s="176"/>
      <c r="G77" s="176"/>
      <c r="H77" s="176"/>
      <c r="I77" s="176"/>
      <c r="J77" s="177">
        <f>J599</f>
        <v>0</v>
      </c>
      <c r="K77" s="174"/>
      <c r="L77" s="17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9.92" customHeight="1">
      <c r="A78" s="10"/>
      <c r="B78" s="173"/>
      <c r="C78" s="174"/>
      <c r="D78" s="175" t="s">
        <v>121</v>
      </c>
      <c r="E78" s="176"/>
      <c r="F78" s="176"/>
      <c r="G78" s="176"/>
      <c r="H78" s="176"/>
      <c r="I78" s="176"/>
      <c r="J78" s="177">
        <f>J658</f>
        <v>0</v>
      </c>
      <c r="K78" s="174"/>
      <c r="L78" s="178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73"/>
      <c r="C79" s="174"/>
      <c r="D79" s="175" t="s">
        <v>577</v>
      </c>
      <c r="E79" s="176"/>
      <c r="F79" s="176"/>
      <c r="G79" s="176"/>
      <c r="H79" s="176"/>
      <c r="I79" s="176"/>
      <c r="J79" s="177">
        <f>J756</f>
        <v>0</v>
      </c>
      <c r="K79" s="174"/>
      <c r="L79" s="178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73"/>
      <c r="C80" s="174"/>
      <c r="D80" s="175" t="s">
        <v>578</v>
      </c>
      <c r="E80" s="176"/>
      <c r="F80" s="176"/>
      <c r="G80" s="176"/>
      <c r="H80" s="176"/>
      <c r="I80" s="176"/>
      <c r="J80" s="177">
        <f>J773</f>
        <v>0</v>
      </c>
      <c r="K80" s="174"/>
      <c r="L80" s="178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9" customFormat="1" ht="24.96" customHeight="1">
      <c r="A81" s="9"/>
      <c r="B81" s="167"/>
      <c r="C81" s="168"/>
      <c r="D81" s="169" t="s">
        <v>579</v>
      </c>
      <c r="E81" s="170"/>
      <c r="F81" s="170"/>
      <c r="G81" s="170"/>
      <c r="H81" s="170"/>
      <c r="I81" s="170"/>
      <c r="J81" s="171">
        <f>J810</f>
        <v>0</v>
      </c>
      <c r="K81" s="168"/>
      <c r="L81" s="172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="10" customFormat="1" ht="19.92" customHeight="1">
      <c r="A82" s="10"/>
      <c r="B82" s="173"/>
      <c r="C82" s="174"/>
      <c r="D82" s="175" t="s">
        <v>580</v>
      </c>
      <c r="E82" s="176"/>
      <c r="F82" s="176"/>
      <c r="G82" s="176"/>
      <c r="H82" s="176"/>
      <c r="I82" s="176"/>
      <c r="J82" s="177">
        <f>J811</f>
        <v>0</v>
      </c>
      <c r="K82" s="174"/>
      <c r="L82" s="178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2" customFormat="1" ht="21.84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61"/>
      <c r="C84" s="62"/>
      <c r="D84" s="62"/>
      <c r="E84" s="62"/>
      <c r="F84" s="62"/>
      <c r="G84" s="62"/>
      <c r="H84" s="62"/>
      <c r="I84" s="62"/>
      <c r="J84" s="62"/>
      <c r="K84" s="6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8" s="2" customFormat="1" ht="6.96" customHeight="1">
      <c r="A88" s="40"/>
      <c r="B88" s="63"/>
      <c r="C88" s="64"/>
      <c r="D88" s="64"/>
      <c r="E88" s="64"/>
      <c r="F88" s="64"/>
      <c r="G88" s="64"/>
      <c r="H88" s="64"/>
      <c r="I88" s="64"/>
      <c r="J88" s="64"/>
      <c r="K88" s="64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24.96" customHeight="1">
      <c r="A89" s="40"/>
      <c r="B89" s="41"/>
      <c r="C89" s="25" t="s">
        <v>123</v>
      </c>
      <c r="D89" s="42"/>
      <c r="E89" s="42"/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16</v>
      </c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27" customHeight="1">
      <c r="A92" s="40"/>
      <c r="B92" s="41"/>
      <c r="C92" s="42"/>
      <c r="D92" s="42"/>
      <c r="E92" s="162" t="str">
        <f>E7</f>
        <v>Snížení energ. náročnosti objektu školní jídelny - Rtyně v Podkrkonoší</v>
      </c>
      <c r="F92" s="34"/>
      <c r="G92" s="34"/>
      <c r="H92" s="34"/>
      <c r="I92" s="42"/>
      <c r="J92" s="42"/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2" customHeight="1">
      <c r="A93" s="40"/>
      <c r="B93" s="41"/>
      <c r="C93" s="34" t="s">
        <v>103</v>
      </c>
      <c r="D93" s="42"/>
      <c r="E93" s="42"/>
      <c r="F93" s="42"/>
      <c r="G93" s="42"/>
      <c r="H93" s="42"/>
      <c r="I93" s="42"/>
      <c r="J93" s="42"/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15.6" customHeight="1">
      <c r="A94" s="40"/>
      <c r="B94" s="41"/>
      <c r="C94" s="42"/>
      <c r="D94" s="42"/>
      <c r="E94" s="71" t="str">
        <f>E9</f>
        <v xml:space="preserve">2023/114-02 - Zateplení objektu </v>
      </c>
      <c r="F94" s="42"/>
      <c r="G94" s="42"/>
      <c r="H94" s="42"/>
      <c r="I94" s="42"/>
      <c r="J94" s="42"/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6.96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3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2" customFormat="1" ht="12" customHeight="1">
      <c r="A96" s="40"/>
      <c r="B96" s="41"/>
      <c r="C96" s="34" t="s">
        <v>21</v>
      </c>
      <c r="D96" s="42"/>
      <c r="E96" s="42"/>
      <c r="F96" s="29" t="str">
        <f>F12</f>
        <v xml:space="preserve"> </v>
      </c>
      <c r="G96" s="42"/>
      <c r="H96" s="42"/>
      <c r="I96" s="34" t="s">
        <v>23</v>
      </c>
      <c r="J96" s="74" t="str">
        <f>IF(J12="","",J12)</f>
        <v>24. 2. 2025</v>
      </c>
      <c r="K96" s="42"/>
      <c r="L96" s="13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6.96" customHeight="1">
      <c r="A97" s="40"/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136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26.4" customHeight="1">
      <c r="A98" s="40"/>
      <c r="B98" s="41"/>
      <c r="C98" s="34" t="s">
        <v>25</v>
      </c>
      <c r="D98" s="42"/>
      <c r="E98" s="42"/>
      <c r="F98" s="29" t="str">
        <f>E15</f>
        <v>Město Rtyně v Podkrkonoší</v>
      </c>
      <c r="G98" s="42"/>
      <c r="H98" s="42"/>
      <c r="I98" s="34" t="s">
        <v>31</v>
      </c>
      <c r="J98" s="38" t="str">
        <f>E21</f>
        <v>Ingvesta s.r.o., Velká Jesenice</v>
      </c>
      <c r="K98" s="42"/>
      <c r="L98" s="136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5.6" customHeight="1">
      <c r="A99" s="40"/>
      <c r="B99" s="41"/>
      <c r="C99" s="34" t="s">
        <v>29</v>
      </c>
      <c r="D99" s="42"/>
      <c r="E99" s="42"/>
      <c r="F99" s="29" t="str">
        <f>IF(E18="","",E18)</f>
        <v>Vyplň údaj</v>
      </c>
      <c r="G99" s="42"/>
      <c r="H99" s="42"/>
      <c r="I99" s="34" t="s">
        <v>34</v>
      </c>
      <c r="J99" s="38" t="str">
        <f>E24</f>
        <v>Janičatová</v>
      </c>
      <c r="K99" s="42"/>
      <c r="L99" s="136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10.32" customHeight="1">
      <c r="A100" s="40"/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136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="11" customFormat="1" ht="29.28" customHeight="1">
      <c r="A101" s="179"/>
      <c r="B101" s="180"/>
      <c r="C101" s="181" t="s">
        <v>124</v>
      </c>
      <c r="D101" s="182" t="s">
        <v>58</v>
      </c>
      <c r="E101" s="182" t="s">
        <v>54</v>
      </c>
      <c r="F101" s="182" t="s">
        <v>55</v>
      </c>
      <c r="G101" s="182" t="s">
        <v>125</v>
      </c>
      <c r="H101" s="182" t="s">
        <v>126</v>
      </c>
      <c r="I101" s="182" t="s">
        <v>127</v>
      </c>
      <c r="J101" s="182" t="s">
        <v>107</v>
      </c>
      <c r="K101" s="183" t="s">
        <v>128</v>
      </c>
      <c r="L101" s="184"/>
      <c r="M101" s="94" t="s">
        <v>19</v>
      </c>
      <c r="N101" s="95" t="s">
        <v>43</v>
      </c>
      <c r="O101" s="95" t="s">
        <v>129</v>
      </c>
      <c r="P101" s="95" t="s">
        <v>130</v>
      </c>
      <c r="Q101" s="95" t="s">
        <v>131</v>
      </c>
      <c r="R101" s="95" t="s">
        <v>132</v>
      </c>
      <c r="S101" s="95" t="s">
        <v>133</v>
      </c>
      <c r="T101" s="96" t="s">
        <v>134</v>
      </c>
      <c r="U101" s="179"/>
      <c r="V101" s="179"/>
      <c r="W101" s="179"/>
      <c r="X101" s="179"/>
      <c r="Y101" s="179"/>
      <c r="Z101" s="179"/>
      <c r="AA101" s="179"/>
      <c r="AB101" s="179"/>
      <c r="AC101" s="179"/>
      <c r="AD101" s="179"/>
      <c r="AE101" s="179"/>
    </row>
    <row r="102" s="2" customFormat="1" ht="22.8" customHeight="1">
      <c r="A102" s="40"/>
      <c r="B102" s="41"/>
      <c r="C102" s="101" t="s">
        <v>135</v>
      </c>
      <c r="D102" s="42"/>
      <c r="E102" s="42"/>
      <c r="F102" s="42"/>
      <c r="G102" s="42"/>
      <c r="H102" s="42"/>
      <c r="I102" s="42"/>
      <c r="J102" s="185">
        <f>BK102</f>
        <v>0</v>
      </c>
      <c r="K102" s="42"/>
      <c r="L102" s="46"/>
      <c r="M102" s="97"/>
      <c r="N102" s="186"/>
      <c r="O102" s="98"/>
      <c r="P102" s="187">
        <f>P103+P466+P810</f>
        <v>0</v>
      </c>
      <c r="Q102" s="98"/>
      <c r="R102" s="187">
        <f>R103+R466+R810</f>
        <v>223.79513038999997</v>
      </c>
      <c r="S102" s="98"/>
      <c r="T102" s="188">
        <f>T103+T466+T810</f>
        <v>11.534105459999999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72</v>
      </c>
      <c r="AU102" s="19" t="s">
        <v>108</v>
      </c>
      <c r="BK102" s="189">
        <f>BK103+BK466+BK810</f>
        <v>0</v>
      </c>
    </row>
    <row r="103" s="12" customFormat="1" ht="25.92" customHeight="1">
      <c r="A103" s="12"/>
      <c r="B103" s="190"/>
      <c r="C103" s="191"/>
      <c r="D103" s="192" t="s">
        <v>72</v>
      </c>
      <c r="E103" s="193" t="s">
        <v>136</v>
      </c>
      <c r="F103" s="193" t="s">
        <v>137</v>
      </c>
      <c r="G103" s="191"/>
      <c r="H103" s="191"/>
      <c r="I103" s="194"/>
      <c r="J103" s="195">
        <f>BK103</f>
        <v>0</v>
      </c>
      <c r="K103" s="191"/>
      <c r="L103" s="196"/>
      <c r="M103" s="197"/>
      <c r="N103" s="198"/>
      <c r="O103" s="198"/>
      <c r="P103" s="199">
        <f>P104+P176+P209+P241+P258+P265+P387+P405+P463</f>
        <v>0</v>
      </c>
      <c r="Q103" s="198"/>
      <c r="R103" s="199">
        <f>R104+R176+R209+R241+R258+R265+R387+R405+R463</f>
        <v>173.23357219999997</v>
      </c>
      <c r="S103" s="198"/>
      <c r="T103" s="200">
        <f>T104+T176+T209+T241+T258+T265+T387+T405+T463</f>
        <v>11.521655639999999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01" t="s">
        <v>81</v>
      </c>
      <c r="AT103" s="202" t="s">
        <v>72</v>
      </c>
      <c r="AU103" s="202" t="s">
        <v>73</v>
      </c>
      <c r="AY103" s="201" t="s">
        <v>138</v>
      </c>
      <c r="BK103" s="203">
        <f>BK104+BK176+BK209+BK241+BK258+BK265+BK387+BK405+BK463</f>
        <v>0</v>
      </c>
    </row>
    <row r="104" s="12" customFormat="1" ht="22.8" customHeight="1">
      <c r="A104" s="12"/>
      <c r="B104" s="190"/>
      <c r="C104" s="191"/>
      <c r="D104" s="192" t="s">
        <v>72</v>
      </c>
      <c r="E104" s="204" t="s">
        <v>81</v>
      </c>
      <c r="F104" s="204" t="s">
        <v>581</v>
      </c>
      <c r="G104" s="191"/>
      <c r="H104" s="191"/>
      <c r="I104" s="194"/>
      <c r="J104" s="205">
        <f>BK104</f>
        <v>0</v>
      </c>
      <c r="K104" s="191"/>
      <c r="L104" s="196"/>
      <c r="M104" s="197"/>
      <c r="N104" s="198"/>
      <c r="O104" s="198"/>
      <c r="P104" s="199">
        <f>SUM(P105:P175)</f>
        <v>0</v>
      </c>
      <c r="Q104" s="198"/>
      <c r="R104" s="199">
        <f>SUM(R105:R175)</f>
        <v>0.46157999999999999</v>
      </c>
      <c r="S104" s="198"/>
      <c r="T104" s="200">
        <f>SUM(T105:T175)</f>
        <v>11.52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01" t="s">
        <v>81</v>
      </c>
      <c r="AT104" s="202" t="s">
        <v>72</v>
      </c>
      <c r="AU104" s="202" t="s">
        <v>81</v>
      </c>
      <c r="AY104" s="201" t="s">
        <v>138</v>
      </c>
      <c r="BK104" s="203">
        <f>SUM(BK105:BK175)</f>
        <v>0</v>
      </c>
    </row>
    <row r="105" s="2" customFormat="1" ht="50.4" customHeight="1">
      <c r="A105" s="40"/>
      <c r="B105" s="41"/>
      <c r="C105" s="206" t="s">
        <v>81</v>
      </c>
      <c r="D105" s="206" t="s">
        <v>141</v>
      </c>
      <c r="E105" s="207" t="s">
        <v>582</v>
      </c>
      <c r="F105" s="208" t="s">
        <v>583</v>
      </c>
      <c r="G105" s="209" t="s">
        <v>144</v>
      </c>
      <c r="H105" s="210">
        <v>42</v>
      </c>
      <c r="I105" s="211"/>
      <c r="J105" s="212">
        <f>ROUND(I105*H105,2)</f>
        <v>0</v>
      </c>
      <c r="K105" s="208" t="s">
        <v>145</v>
      </c>
      <c r="L105" s="46"/>
      <c r="M105" s="213" t="s">
        <v>19</v>
      </c>
      <c r="N105" s="214" t="s">
        <v>44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0.26000000000000001</v>
      </c>
      <c r="T105" s="216">
        <f>S105*H105</f>
        <v>10.92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146</v>
      </c>
      <c r="AT105" s="217" t="s">
        <v>141</v>
      </c>
      <c r="AU105" s="217" t="s">
        <v>83</v>
      </c>
      <c r="AY105" s="19" t="s">
        <v>138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81</v>
      </c>
      <c r="BK105" s="218">
        <f>ROUND(I105*H105,2)</f>
        <v>0</v>
      </c>
      <c r="BL105" s="19" t="s">
        <v>146</v>
      </c>
      <c r="BM105" s="217" t="s">
        <v>584</v>
      </c>
    </row>
    <row r="106" s="2" customFormat="1">
      <c r="A106" s="40"/>
      <c r="B106" s="41"/>
      <c r="C106" s="42"/>
      <c r="D106" s="219" t="s">
        <v>148</v>
      </c>
      <c r="E106" s="42"/>
      <c r="F106" s="220" t="s">
        <v>585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148</v>
      </c>
      <c r="AU106" s="19" t="s">
        <v>83</v>
      </c>
    </row>
    <row r="107" s="13" customFormat="1">
      <c r="A107" s="13"/>
      <c r="B107" s="224"/>
      <c r="C107" s="225"/>
      <c r="D107" s="226" t="s">
        <v>150</v>
      </c>
      <c r="E107" s="227" t="s">
        <v>19</v>
      </c>
      <c r="F107" s="228" t="s">
        <v>586</v>
      </c>
      <c r="G107" s="225"/>
      <c r="H107" s="229">
        <v>2</v>
      </c>
      <c r="I107" s="230"/>
      <c r="J107" s="225"/>
      <c r="K107" s="225"/>
      <c r="L107" s="231"/>
      <c r="M107" s="232"/>
      <c r="N107" s="233"/>
      <c r="O107" s="233"/>
      <c r="P107" s="233"/>
      <c r="Q107" s="233"/>
      <c r="R107" s="233"/>
      <c r="S107" s="233"/>
      <c r="T107" s="23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5" t="s">
        <v>150</v>
      </c>
      <c r="AU107" s="235" t="s">
        <v>83</v>
      </c>
      <c r="AV107" s="13" t="s">
        <v>83</v>
      </c>
      <c r="AW107" s="13" t="s">
        <v>33</v>
      </c>
      <c r="AX107" s="13" t="s">
        <v>73</v>
      </c>
      <c r="AY107" s="235" t="s">
        <v>138</v>
      </c>
    </row>
    <row r="108" s="13" customFormat="1">
      <c r="A108" s="13"/>
      <c r="B108" s="224"/>
      <c r="C108" s="225"/>
      <c r="D108" s="226" t="s">
        <v>150</v>
      </c>
      <c r="E108" s="227" t="s">
        <v>19</v>
      </c>
      <c r="F108" s="228" t="s">
        <v>587</v>
      </c>
      <c r="G108" s="225"/>
      <c r="H108" s="229">
        <v>40</v>
      </c>
      <c r="I108" s="230"/>
      <c r="J108" s="225"/>
      <c r="K108" s="225"/>
      <c r="L108" s="231"/>
      <c r="M108" s="232"/>
      <c r="N108" s="233"/>
      <c r="O108" s="233"/>
      <c r="P108" s="233"/>
      <c r="Q108" s="233"/>
      <c r="R108" s="233"/>
      <c r="S108" s="233"/>
      <c r="T108" s="23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35" t="s">
        <v>150</v>
      </c>
      <c r="AU108" s="235" t="s">
        <v>83</v>
      </c>
      <c r="AV108" s="13" t="s">
        <v>83</v>
      </c>
      <c r="AW108" s="13" t="s">
        <v>33</v>
      </c>
      <c r="AX108" s="13" t="s">
        <v>73</v>
      </c>
      <c r="AY108" s="235" t="s">
        <v>138</v>
      </c>
    </row>
    <row r="109" s="14" customFormat="1">
      <c r="A109" s="14"/>
      <c r="B109" s="236"/>
      <c r="C109" s="237"/>
      <c r="D109" s="226" t="s">
        <v>150</v>
      </c>
      <c r="E109" s="238" t="s">
        <v>19</v>
      </c>
      <c r="F109" s="239" t="s">
        <v>153</v>
      </c>
      <c r="G109" s="237"/>
      <c r="H109" s="240">
        <v>42</v>
      </c>
      <c r="I109" s="241"/>
      <c r="J109" s="237"/>
      <c r="K109" s="237"/>
      <c r="L109" s="242"/>
      <c r="M109" s="243"/>
      <c r="N109" s="244"/>
      <c r="O109" s="244"/>
      <c r="P109" s="244"/>
      <c r="Q109" s="244"/>
      <c r="R109" s="244"/>
      <c r="S109" s="244"/>
      <c r="T109" s="245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46" t="s">
        <v>150</v>
      </c>
      <c r="AU109" s="246" t="s">
        <v>83</v>
      </c>
      <c r="AV109" s="14" t="s">
        <v>146</v>
      </c>
      <c r="AW109" s="14" t="s">
        <v>33</v>
      </c>
      <c r="AX109" s="14" t="s">
        <v>81</v>
      </c>
      <c r="AY109" s="246" t="s">
        <v>138</v>
      </c>
    </row>
    <row r="110" s="2" customFormat="1" ht="50.4" customHeight="1">
      <c r="A110" s="40"/>
      <c r="B110" s="41"/>
      <c r="C110" s="206" t="s">
        <v>83</v>
      </c>
      <c r="D110" s="206" t="s">
        <v>141</v>
      </c>
      <c r="E110" s="207" t="s">
        <v>588</v>
      </c>
      <c r="F110" s="208" t="s">
        <v>589</v>
      </c>
      <c r="G110" s="209" t="s">
        <v>144</v>
      </c>
      <c r="H110" s="210">
        <v>2</v>
      </c>
      <c r="I110" s="211"/>
      <c r="J110" s="212">
        <f>ROUND(I110*H110,2)</f>
        <v>0</v>
      </c>
      <c r="K110" s="208" t="s">
        <v>145</v>
      </c>
      <c r="L110" s="46"/>
      <c r="M110" s="213" t="s">
        <v>19</v>
      </c>
      <c r="N110" s="214" t="s">
        <v>44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0.29999999999999999</v>
      </c>
      <c r="T110" s="216">
        <f>S110*H110</f>
        <v>0.59999999999999998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146</v>
      </c>
      <c r="AT110" s="217" t="s">
        <v>141</v>
      </c>
      <c r="AU110" s="217" t="s">
        <v>83</v>
      </c>
      <c r="AY110" s="19" t="s">
        <v>138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81</v>
      </c>
      <c r="BK110" s="218">
        <f>ROUND(I110*H110,2)</f>
        <v>0</v>
      </c>
      <c r="BL110" s="19" t="s">
        <v>146</v>
      </c>
      <c r="BM110" s="217" t="s">
        <v>590</v>
      </c>
    </row>
    <row r="111" s="2" customFormat="1">
      <c r="A111" s="40"/>
      <c r="B111" s="41"/>
      <c r="C111" s="42"/>
      <c r="D111" s="219" t="s">
        <v>148</v>
      </c>
      <c r="E111" s="42"/>
      <c r="F111" s="220" t="s">
        <v>591</v>
      </c>
      <c r="G111" s="42"/>
      <c r="H111" s="42"/>
      <c r="I111" s="221"/>
      <c r="J111" s="42"/>
      <c r="K111" s="42"/>
      <c r="L111" s="46"/>
      <c r="M111" s="222"/>
      <c r="N111" s="22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148</v>
      </c>
      <c r="AU111" s="19" t="s">
        <v>83</v>
      </c>
    </row>
    <row r="112" s="2" customFormat="1" ht="30" customHeight="1">
      <c r="A112" s="40"/>
      <c r="B112" s="41"/>
      <c r="C112" s="206" t="s">
        <v>159</v>
      </c>
      <c r="D112" s="206" t="s">
        <v>141</v>
      </c>
      <c r="E112" s="207" t="s">
        <v>592</v>
      </c>
      <c r="F112" s="208" t="s">
        <v>593</v>
      </c>
      <c r="G112" s="209" t="s">
        <v>144</v>
      </c>
      <c r="H112" s="210">
        <v>6</v>
      </c>
      <c r="I112" s="211"/>
      <c r="J112" s="212">
        <f>ROUND(I112*H112,2)</f>
        <v>0</v>
      </c>
      <c r="K112" s="208" t="s">
        <v>145</v>
      </c>
      <c r="L112" s="46"/>
      <c r="M112" s="213" t="s">
        <v>19</v>
      </c>
      <c r="N112" s="214" t="s">
        <v>44</v>
      </c>
      <c r="O112" s="86"/>
      <c r="P112" s="215">
        <f>O112*H112</f>
        <v>0</v>
      </c>
      <c r="Q112" s="215">
        <v>0.017129999999999999</v>
      </c>
      <c r="R112" s="215">
        <f>Q112*H112</f>
        <v>0.10278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146</v>
      </c>
      <c r="AT112" s="217" t="s">
        <v>141</v>
      </c>
      <c r="AU112" s="217" t="s">
        <v>83</v>
      </c>
      <c r="AY112" s="19" t="s">
        <v>138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9" t="s">
        <v>81</v>
      </c>
      <c r="BK112" s="218">
        <f>ROUND(I112*H112,2)</f>
        <v>0</v>
      </c>
      <c r="BL112" s="19" t="s">
        <v>146</v>
      </c>
      <c r="BM112" s="217" t="s">
        <v>594</v>
      </c>
    </row>
    <row r="113" s="2" customFormat="1">
      <c r="A113" s="40"/>
      <c r="B113" s="41"/>
      <c r="C113" s="42"/>
      <c r="D113" s="219" t="s">
        <v>148</v>
      </c>
      <c r="E113" s="42"/>
      <c r="F113" s="220" t="s">
        <v>595</v>
      </c>
      <c r="G113" s="42"/>
      <c r="H113" s="42"/>
      <c r="I113" s="221"/>
      <c r="J113" s="42"/>
      <c r="K113" s="42"/>
      <c r="L113" s="46"/>
      <c r="M113" s="222"/>
      <c r="N113" s="22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148</v>
      </c>
      <c r="AU113" s="19" t="s">
        <v>83</v>
      </c>
    </row>
    <row r="114" s="13" customFormat="1">
      <c r="A114" s="13"/>
      <c r="B114" s="224"/>
      <c r="C114" s="225"/>
      <c r="D114" s="226" t="s">
        <v>150</v>
      </c>
      <c r="E114" s="227" t="s">
        <v>19</v>
      </c>
      <c r="F114" s="228" t="s">
        <v>596</v>
      </c>
      <c r="G114" s="225"/>
      <c r="H114" s="229">
        <v>6</v>
      </c>
      <c r="I114" s="230"/>
      <c r="J114" s="225"/>
      <c r="K114" s="225"/>
      <c r="L114" s="231"/>
      <c r="M114" s="232"/>
      <c r="N114" s="233"/>
      <c r="O114" s="233"/>
      <c r="P114" s="233"/>
      <c r="Q114" s="233"/>
      <c r="R114" s="233"/>
      <c r="S114" s="233"/>
      <c r="T114" s="23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5" t="s">
        <v>150</v>
      </c>
      <c r="AU114" s="235" t="s">
        <v>83</v>
      </c>
      <c r="AV114" s="13" t="s">
        <v>83</v>
      </c>
      <c r="AW114" s="13" t="s">
        <v>33</v>
      </c>
      <c r="AX114" s="13" t="s">
        <v>81</v>
      </c>
      <c r="AY114" s="235" t="s">
        <v>138</v>
      </c>
    </row>
    <row r="115" s="2" customFormat="1" ht="30" customHeight="1">
      <c r="A115" s="40"/>
      <c r="B115" s="41"/>
      <c r="C115" s="206" t="s">
        <v>146</v>
      </c>
      <c r="D115" s="206" t="s">
        <v>141</v>
      </c>
      <c r="E115" s="207" t="s">
        <v>597</v>
      </c>
      <c r="F115" s="208" t="s">
        <v>598</v>
      </c>
      <c r="G115" s="209" t="s">
        <v>144</v>
      </c>
      <c r="H115" s="210">
        <v>6</v>
      </c>
      <c r="I115" s="211"/>
      <c r="J115" s="212">
        <f>ROUND(I115*H115,2)</f>
        <v>0</v>
      </c>
      <c r="K115" s="208" t="s">
        <v>145</v>
      </c>
      <c r="L115" s="46"/>
      <c r="M115" s="213" t="s">
        <v>19</v>
      </c>
      <c r="N115" s="214" t="s">
        <v>44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146</v>
      </c>
      <c r="AT115" s="217" t="s">
        <v>141</v>
      </c>
      <c r="AU115" s="217" t="s">
        <v>83</v>
      </c>
      <c r="AY115" s="19" t="s">
        <v>138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81</v>
      </c>
      <c r="BK115" s="218">
        <f>ROUND(I115*H115,2)</f>
        <v>0</v>
      </c>
      <c r="BL115" s="19" t="s">
        <v>146</v>
      </c>
      <c r="BM115" s="217" t="s">
        <v>599</v>
      </c>
    </row>
    <row r="116" s="2" customFormat="1">
      <c r="A116" s="40"/>
      <c r="B116" s="41"/>
      <c r="C116" s="42"/>
      <c r="D116" s="219" t="s">
        <v>148</v>
      </c>
      <c r="E116" s="42"/>
      <c r="F116" s="220" t="s">
        <v>600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148</v>
      </c>
      <c r="AU116" s="19" t="s">
        <v>83</v>
      </c>
    </row>
    <row r="117" s="2" customFormat="1" ht="34.8" customHeight="1">
      <c r="A117" s="40"/>
      <c r="B117" s="41"/>
      <c r="C117" s="206" t="s">
        <v>170</v>
      </c>
      <c r="D117" s="206" t="s">
        <v>141</v>
      </c>
      <c r="E117" s="207" t="s">
        <v>601</v>
      </c>
      <c r="F117" s="208" t="s">
        <v>602</v>
      </c>
      <c r="G117" s="209" t="s">
        <v>203</v>
      </c>
      <c r="H117" s="210">
        <v>60</v>
      </c>
      <c r="I117" s="211"/>
      <c r="J117" s="212">
        <f>ROUND(I117*H117,2)</f>
        <v>0</v>
      </c>
      <c r="K117" s="208" t="s">
        <v>145</v>
      </c>
      <c r="L117" s="46"/>
      <c r="M117" s="213" t="s">
        <v>19</v>
      </c>
      <c r="N117" s="214" t="s">
        <v>44</v>
      </c>
      <c r="O117" s="86"/>
      <c r="P117" s="215">
        <f>O117*H117</f>
        <v>0</v>
      </c>
      <c r="Q117" s="215">
        <v>0.00058</v>
      </c>
      <c r="R117" s="215">
        <f>Q117*H117</f>
        <v>0.034799999999999998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146</v>
      </c>
      <c r="AT117" s="217" t="s">
        <v>141</v>
      </c>
      <c r="AU117" s="217" t="s">
        <v>83</v>
      </c>
      <c r="AY117" s="19" t="s">
        <v>138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81</v>
      </c>
      <c r="BK117" s="218">
        <f>ROUND(I117*H117,2)</f>
        <v>0</v>
      </c>
      <c r="BL117" s="19" t="s">
        <v>146</v>
      </c>
      <c r="BM117" s="217" t="s">
        <v>603</v>
      </c>
    </row>
    <row r="118" s="2" customFormat="1">
      <c r="A118" s="40"/>
      <c r="B118" s="41"/>
      <c r="C118" s="42"/>
      <c r="D118" s="219" t="s">
        <v>148</v>
      </c>
      <c r="E118" s="42"/>
      <c r="F118" s="220" t="s">
        <v>604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148</v>
      </c>
      <c r="AU118" s="19" t="s">
        <v>83</v>
      </c>
    </row>
    <row r="119" s="2" customFormat="1" ht="40.2" customHeight="1">
      <c r="A119" s="40"/>
      <c r="B119" s="41"/>
      <c r="C119" s="206" t="s">
        <v>175</v>
      </c>
      <c r="D119" s="206" t="s">
        <v>141</v>
      </c>
      <c r="E119" s="207" t="s">
        <v>605</v>
      </c>
      <c r="F119" s="208" t="s">
        <v>606</v>
      </c>
      <c r="G119" s="209" t="s">
        <v>203</v>
      </c>
      <c r="H119" s="210">
        <v>60</v>
      </c>
      <c r="I119" s="211"/>
      <c r="J119" s="212">
        <f>ROUND(I119*H119,2)</f>
        <v>0</v>
      </c>
      <c r="K119" s="208" t="s">
        <v>145</v>
      </c>
      <c r="L119" s="46"/>
      <c r="M119" s="213" t="s">
        <v>19</v>
      </c>
      <c r="N119" s="214" t="s">
        <v>44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146</v>
      </c>
      <c r="AT119" s="217" t="s">
        <v>141</v>
      </c>
      <c r="AU119" s="217" t="s">
        <v>83</v>
      </c>
      <c r="AY119" s="19" t="s">
        <v>138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81</v>
      </c>
      <c r="BK119" s="218">
        <f>ROUND(I119*H119,2)</f>
        <v>0</v>
      </c>
      <c r="BL119" s="19" t="s">
        <v>146</v>
      </c>
      <c r="BM119" s="217" t="s">
        <v>607</v>
      </c>
    </row>
    <row r="120" s="2" customFormat="1">
      <c r="A120" s="40"/>
      <c r="B120" s="41"/>
      <c r="C120" s="42"/>
      <c r="D120" s="219" t="s">
        <v>148</v>
      </c>
      <c r="E120" s="42"/>
      <c r="F120" s="220" t="s">
        <v>608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148</v>
      </c>
      <c r="AU120" s="19" t="s">
        <v>83</v>
      </c>
    </row>
    <row r="121" s="2" customFormat="1" ht="22.2" customHeight="1">
      <c r="A121" s="40"/>
      <c r="B121" s="41"/>
      <c r="C121" s="206" t="s">
        <v>181</v>
      </c>
      <c r="D121" s="206" t="s">
        <v>141</v>
      </c>
      <c r="E121" s="207" t="s">
        <v>609</v>
      </c>
      <c r="F121" s="208" t="s">
        <v>610</v>
      </c>
      <c r="G121" s="209" t="s">
        <v>144</v>
      </c>
      <c r="H121" s="210">
        <v>46</v>
      </c>
      <c r="I121" s="211"/>
      <c r="J121" s="212">
        <f>ROUND(I121*H121,2)</f>
        <v>0</v>
      </c>
      <c r="K121" s="208" t="s">
        <v>145</v>
      </c>
      <c r="L121" s="46"/>
      <c r="M121" s="213" t="s">
        <v>19</v>
      </c>
      <c r="N121" s="214" t="s">
        <v>44</v>
      </c>
      <c r="O121" s="86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146</v>
      </c>
      <c r="AT121" s="217" t="s">
        <v>141</v>
      </c>
      <c r="AU121" s="217" t="s">
        <v>83</v>
      </c>
      <c r="AY121" s="19" t="s">
        <v>138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81</v>
      </c>
      <c r="BK121" s="218">
        <f>ROUND(I121*H121,2)</f>
        <v>0</v>
      </c>
      <c r="BL121" s="19" t="s">
        <v>146</v>
      </c>
      <c r="BM121" s="217" t="s">
        <v>611</v>
      </c>
    </row>
    <row r="122" s="2" customFormat="1">
      <c r="A122" s="40"/>
      <c r="B122" s="41"/>
      <c r="C122" s="42"/>
      <c r="D122" s="219" t="s">
        <v>148</v>
      </c>
      <c r="E122" s="42"/>
      <c r="F122" s="220" t="s">
        <v>612</v>
      </c>
      <c r="G122" s="42"/>
      <c r="H122" s="42"/>
      <c r="I122" s="221"/>
      <c r="J122" s="42"/>
      <c r="K122" s="42"/>
      <c r="L122" s="46"/>
      <c r="M122" s="222"/>
      <c r="N122" s="223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148</v>
      </c>
      <c r="AU122" s="19" t="s">
        <v>83</v>
      </c>
    </row>
    <row r="123" s="13" customFormat="1">
      <c r="A123" s="13"/>
      <c r="B123" s="224"/>
      <c r="C123" s="225"/>
      <c r="D123" s="226" t="s">
        <v>150</v>
      </c>
      <c r="E123" s="227" t="s">
        <v>19</v>
      </c>
      <c r="F123" s="228" t="s">
        <v>613</v>
      </c>
      <c r="G123" s="225"/>
      <c r="H123" s="229">
        <v>18</v>
      </c>
      <c r="I123" s="230"/>
      <c r="J123" s="225"/>
      <c r="K123" s="225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150</v>
      </c>
      <c r="AU123" s="235" t="s">
        <v>83</v>
      </c>
      <c r="AV123" s="13" t="s">
        <v>83</v>
      </c>
      <c r="AW123" s="13" t="s">
        <v>33</v>
      </c>
      <c r="AX123" s="13" t="s">
        <v>73</v>
      </c>
      <c r="AY123" s="235" t="s">
        <v>138</v>
      </c>
    </row>
    <row r="124" s="13" customFormat="1">
      <c r="A124" s="13"/>
      <c r="B124" s="224"/>
      <c r="C124" s="225"/>
      <c r="D124" s="226" t="s">
        <v>150</v>
      </c>
      <c r="E124" s="227" t="s">
        <v>19</v>
      </c>
      <c r="F124" s="228" t="s">
        <v>614</v>
      </c>
      <c r="G124" s="225"/>
      <c r="H124" s="229">
        <v>46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150</v>
      </c>
      <c r="AU124" s="235" t="s">
        <v>83</v>
      </c>
      <c r="AV124" s="13" t="s">
        <v>83</v>
      </c>
      <c r="AW124" s="13" t="s">
        <v>33</v>
      </c>
      <c r="AX124" s="13" t="s">
        <v>81</v>
      </c>
      <c r="AY124" s="235" t="s">
        <v>138</v>
      </c>
    </row>
    <row r="125" s="2" customFormat="1" ht="22.2" customHeight="1">
      <c r="A125" s="40"/>
      <c r="B125" s="41"/>
      <c r="C125" s="206" t="s">
        <v>188</v>
      </c>
      <c r="D125" s="206" t="s">
        <v>141</v>
      </c>
      <c r="E125" s="207" t="s">
        <v>615</v>
      </c>
      <c r="F125" s="208" t="s">
        <v>616</v>
      </c>
      <c r="G125" s="209" t="s">
        <v>184</v>
      </c>
      <c r="H125" s="210">
        <v>22.672999999999998</v>
      </c>
      <c r="I125" s="211"/>
      <c r="J125" s="212">
        <f>ROUND(I125*H125,2)</f>
        <v>0</v>
      </c>
      <c r="K125" s="208" t="s">
        <v>145</v>
      </c>
      <c r="L125" s="46"/>
      <c r="M125" s="213" t="s">
        <v>19</v>
      </c>
      <c r="N125" s="214" t="s">
        <v>44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146</v>
      </c>
      <c r="AT125" s="217" t="s">
        <v>141</v>
      </c>
      <c r="AU125" s="217" t="s">
        <v>83</v>
      </c>
      <c r="AY125" s="19" t="s">
        <v>138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81</v>
      </c>
      <c r="BK125" s="218">
        <f>ROUND(I125*H125,2)</f>
        <v>0</v>
      </c>
      <c r="BL125" s="19" t="s">
        <v>146</v>
      </c>
      <c r="BM125" s="217" t="s">
        <v>617</v>
      </c>
    </row>
    <row r="126" s="2" customFormat="1">
      <c r="A126" s="40"/>
      <c r="B126" s="41"/>
      <c r="C126" s="42"/>
      <c r="D126" s="219" t="s">
        <v>148</v>
      </c>
      <c r="E126" s="42"/>
      <c r="F126" s="220" t="s">
        <v>618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148</v>
      </c>
      <c r="AU126" s="19" t="s">
        <v>83</v>
      </c>
    </row>
    <row r="127" s="13" customFormat="1">
      <c r="A127" s="13"/>
      <c r="B127" s="224"/>
      <c r="C127" s="225"/>
      <c r="D127" s="226" t="s">
        <v>150</v>
      </c>
      <c r="E127" s="227" t="s">
        <v>19</v>
      </c>
      <c r="F127" s="228" t="s">
        <v>619</v>
      </c>
      <c r="G127" s="225"/>
      <c r="H127" s="229">
        <v>21.672999999999998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150</v>
      </c>
      <c r="AU127" s="235" t="s">
        <v>83</v>
      </c>
      <c r="AV127" s="13" t="s">
        <v>83</v>
      </c>
      <c r="AW127" s="13" t="s">
        <v>33</v>
      </c>
      <c r="AX127" s="13" t="s">
        <v>73</v>
      </c>
      <c r="AY127" s="235" t="s">
        <v>138</v>
      </c>
    </row>
    <row r="128" s="13" customFormat="1">
      <c r="A128" s="13"/>
      <c r="B128" s="224"/>
      <c r="C128" s="225"/>
      <c r="D128" s="226" t="s">
        <v>150</v>
      </c>
      <c r="E128" s="227" t="s">
        <v>19</v>
      </c>
      <c r="F128" s="228" t="s">
        <v>620</v>
      </c>
      <c r="G128" s="225"/>
      <c r="H128" s="229">
        <v>1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150</v>
      </c>
      <c r="AU128" s="235" t="s">
        <v>83</v>
      </c>
      <c r="AV128" s="13" t="s">
        <v>83</v>
      </c>
      <c r="AW128" s="13" t="s">
        <v>33</v>
      </c>
      <c r="AX128" s="13" t="s">
        <v>73</v>
      </c>
      <c r="AY128" s="235" t="s">
        <v>138</v>
      </c>
    </row>
    <row r="129" s="14" customFormat="1">
      <c r="A129" s="14"/>
      <c r="B129" s="236"/>
      <c r="C129" s="237"/>
      <c r="D129" s="226" t="s">
        <v>150</v>
      </c>
      <c r="E129" s="238" t="s">
        <v>19</v>
      </c>
      <c r="F129" s="239" t="s">
        <v>153</v>
      </c>
      <c r="G129" s="237"/>
      <c r="H129" s="240">
        <v>22.672999999999998</v>
      </c>
      <c r="I129" s="241"/>
      <c r="J129" s="237"/>
      <c r="K129" s="237"/>
      <c r="L129" s="242"/>
      <c r="M129" s="243"/>
      <c r="N129" s="244"/>
      <c r="O129" s="244"/>
      <c r="P129" s="244"/>
      <c r="Q129" s="244"/>
      <c r="R129" s="244"/>
      <c r="S129" s="244"/>
      <c r="T129" s="245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46" t="s">
        <v>150</v>
      </c>
      <c r="AU129" s="246" t="s">
        <v>83</v>
      </c>
      <c r="AV129" s="14" t="s">
        <v>146</v>
      </c>
      <c r="AW129" s="14" t="s">
        <v>33</v>
      </c>
      <c r="AX129" s="14" t="s">
        <v>81</v>
      </c>
      <c r="AY129" s="246" t="s">
        <v>138</v>
      </c>
    </row>
    <row r="130" s="2" customFormat="1" ht="30" customHeight="1">
      <c r="A130" s="40"/>
      <c r="B130" s="41"/>
      <c r="C130" s="206" t="s">
        <v>139</v>
      </c>
      <c r="D130" s="206" t="s">
        <v>141</v>
      </c>
      <c r="E130" s="207" t="s">
        <v>621</v>
      </c>
      <c r="F130" s="208" t="s">
        <v>622</v>
      </c>
      <c r="G130" s="209" t="s">
        <v>184</v>
      </c>
      <c r="H130" s="210">
        <v>186.18199999999999</v>
      </c>
      <c r="I130" s="211"/>
      <c r="J130" s="212">
        <f>ROUND(I130*H130,2)</f>
        <v>0</v>
      </c>
      <c r="K130" s="208" t="s">
        <v>145</v>
      </c>
      <c r="L130" s="46"/>
      <c r="M130" s="213" t="s">
        <v>19</v>
      </c>
      <c r="N130" s="214" t="s">
        <v>44</v>
      </c>
      <c r="O130" s="86"/>
      <c r="P130" s="215">
        <f>O130*H130</f>
        <v>0</v>
      </c>
      <c r="Q130" s="215">
        <v>0</v>
      </c>
      <c r="R130" s="215">
        <f>Q130*H130</f>
        <v>0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146</v>
      </c>
      <c r="AT130" s="217" t="s">
        <v>141</v>
      </c>
      <c r="AU130" s="217" t="s">
        <v>83</v>
      </c>
      <c r="AY130" s="19" t="s">
        <v>138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9" t="s">
        <v>81</v>
      </c>
      <c r="BK130" s="218">
        <f>ROUND(I130*H130,2)</f>
        <v>0</v>
      </c>
      <c r="BL130" s="19" t="s">
        <v>146</v>
      </c>
      <c r="BM130" s="217" t="s">
        <v>623</v>
      </c>
    </row>
    <row r="131" s="2" customFormat="1">
      <c r="A131" s="40"/>
      <c r="B131" s="41"/>
      <c r="C131" s="42"/>
      <c r="D131" s="219" t="s">
        <v>148</v>
      </c>
      <c r="E131" s="42"/>
      <c r="F131" s="220" t="s">
        <v>624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148</v>
      </c>
      <c r="AU131" s="19" t="s">
        <v>83</v>
      </c>
    </row>
    <row r="132" s="13" customFormat="1">
      <c r="A132" s="13"/>
      <c r="B132" s="224"/>
      <c r="C132" s="225"/>
      <c r="D132" s="226" t="s">
        <v>150</v>
      </c>
      <c r="E132" s="227" t="s">
        <v>19</v>
      </c>
      <c r="F132" s="228" t="s">
        <v>625</v>
      </c>
      <c r="G132" s="225"/>
      <c r="H132" s="229">
        <v>95.061999999999998</v>
      </c>
      <c r="I132" s="230"/>
      <c r="J132" s="225"/>
      <c r="K132" s="225"/>
      <c r="L132" s="231"/>
      <c r="M132" s="232"/>
      <c r="N132" s="233"/>
      <c r="O132" s="233"/>
      <c r="P132" s="233"/>
      <c r="Q132" s="233"/>
      <c r="R132" s="233"/>
      <c r="S132" s="233"/>
      <c r="T132" s="234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35" t="s">
        <v>150</v>
      </c>
      <c r="AU132" s="235" t="s">
        <v>83</v>
      </c>
      <c r="AV132" s="13" t="s">
        <v>83</v>
      </c>
      <c r="AW132" s="13" t="s">
        <v>33</v>
      </c>
      <c r="AX132" s="13" t="s">
        <v>73</v>
      </c>
      <c r="AY132" s="235" t="s">
        <v>138</v>
      </c>
    </row>
    <row r="133" s="13" customFormat="1">
      <c r="A133" s="13"/>
      <c r="B133" s="224"/>
      <c r="C133" s="225"/>
      <c r="D133" s="226" t="s">
        <v>150</v>
      </c>
      <c r="E133" s="227" t="s">
        <v>19</v>
      </c>
      <c r="F133" s="228" t="s">
        <v>626</v>
      </c>
      <c r="G133" s="225"/>
      <c r="H133" s="229">
        <v>63.252000000000002</v>
      </c>
      <c r="I133" s="230"/>
      <c r="J133" s="225"/>
      <c r="K133" s="225"/>
      <c r="L133" s="231"/>
      <c r="M133" s="232"/>
      <c r="N133" s="233"/>
      <c r="O133" s="233"/>
      <c r="P133" s="233"/>
      <c r="Q133" s="233"/>
      <c r="R133" s="233"/>
      <c r="S133" s="233"/>
      <c r="T133" s="23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5" t="s">
        <v>150</v>
      </c>
      <c r="AU133" s="235" t="s">
        <v>83</v>
      </c>
      <c r="AV133" s="13" t="s">
        <v>83</v>
      </c>
      <c r="AW133" s="13" t="s">
        <v>33</v>
      </c>
      <c r="AX133" s="13" t="s">
        <v>73</v>
      </c>
      <c r="AY133" s="235" t="s">
        <v>138</v>
      </c>
    </row>
    <row r="134" s="13" customFormat="1">
      <c r="A134" s="13"/>
      <c r="B134" s="224"/>
      <c r="C134" s="225"/>
      <c r="D134" s="226" t="s">
        <v>150</v>
      </c>
      <c r="E134" s="227" t="s">
        <v>19</v>
      </c>
      <c r="F134" s="228" t="s">
        <v>627</v>
      </c>
      <c r="G134" s="225"/>
      <c r="H134" s="229">
        <v>6.2160000000000002</v>
      </c>
      <c r="I134" s="230"/>
      <c r="J134" s="225"/>
      <c r="K134" s="225"/>
      <c r="L134" s="231"/>
      <c r="M134" s="232"/>
      <c r="N134" s="233"/>
      <c r="O134" s="233"/>
      <c r="P134" s="233"/>
      <c r="Q134" s="233"/>
      <c r="R134" s="233"/>
      <c r="S134" s="233"/>
      <c r="T134" s="23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5" t="s">
        <v>150</v>
      </c>
      <c r="AU134" s="235" t="s">
        <v>83</v>
      </c>
      <c r="AV134" s="13" t="s">
        <v>83</v>
      </c>
      <c r="AW134" s="13" t="s">
        <v>33</v>
      </c>
      <c r="AX134" s="13" t="s">
        <v>73</v>
      </c>
      <c r="AY134" s="235" t="s">
        <v>138</v>
      </c>
    </row>
    <row r="135" s="13" customFormat="1">
      <c r="A135" s="13"/>
      <c r="B135" s="224"/>
      <c r="C135" s="225"/>
      <c r="D135" s="226" t="s">
        <v>150</v>
      </c>
      <c r="E135" s="227" t="s">
        <v>19</v>
      </c>
      <c r="F135" s="228" t="s">
        <v>628</v>
      </c>
      <c r="G135" s="225"/>
      <c r="H135" s="229">
        <v>43.325000000000003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150</v>
      </c>
      <c r="AU135" s="235" t="s">
        <v>83</v>
      </c>
      <c r="AV135" s="13" t="s">
        <v>83</v>
      </c>
      <c r="AW135" s="13" t="s">
        <v>33</v>
      </c>
      <c r="AX135" s="13" t="s">
        <v>73</v>
      </c>
      <c r="AY135" s="235" t="s">
        <v>138</v>
      </c>
    </row>
    <row r="136" s="13" customFormat="1">
      <c r="A136" s="13"/>
      <c r="B136" s="224"/>
      <c r="C136" s="225"/>
      <c r="D136" s="226" t="s">
        <v>150</v>
      </c>
      <c r="E136" s="227" t="s">
        <v>19</v>
      </c>
      <c r="F136" s="228" t="s">
        <v>629</v>
      </c>
      <c r="G136" s="225"/>
      <c r="H136" s="229">
        <v>-21.672999999999998</v>
      </c>
      <c r="I136" s="230"/>
      <c r="J136" s="225"/>
      <c r="K136" s="225"/>
      <c r="L136" s="231"/>
      <c r="M136" s="232"/>
      <c r="N136" s="233"/>
      <c r="O136" s="233"/>
      <c r="P136" s="233"/>
      <c r="Q136" s="233"/>
      <c r="R136" s="233"/>
      <c r="S136" s="233"/>
      <c r="T136" s="23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35" t="s">
        <v>150</v>
      </c>
      <c r="AU136" s="235" t="s">
        <v>83</v>
      </c>
      <c r="AV136" s="13" t="s">
        <v>83</v>
      </c>
      <c r="AW136" s="13" t="s">
        <v>33</v>
      </c>
      <c r="AX136" s="13" t="s">
        <v>73</v>
      </c>
      <c r="AY136" s="235" t="s">
        <v>138</v>
      </c>
    </row>
    <row r="137" s="14" customFormat="1">
      <c r="A137" s="14"/>
      <c r="B137" s="236"/>
      <c r="C137" s="237"/>
      <c r="D137" s="226" t="s">
        <v>150</v>
      </c>
      <c r="E137" s="238" t="s">
        <v>19</v>
      </c>
      <c r="F137" s="239" t="s">
        <v>153</v>
      </c>
      <c r="G137" s="237"/>
      <c r="H137" s="240">
        <v>186.18200000000002</v>
      </c>
      <c r="I137" s="241"/>
      <c r="J137" s="237"/>
      <c r="K137" s="237"/>
      <c r="L137" s="242"/>
      <c r="M137" s="243"/>
      <c r="N137" s="244"/>
      <c r="O137" s="244"/>
      <c r="P137" s="244"/>
      <c r="Q137" s="244"/>
      <c r="R137" s="244"/>
      <c r="S137" s="244"/>
      <c r="T137" s="245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46" t="s">
        <v>150</v>
      </c>
      <c r="AU137" s="246" t="s">
        <v>83</v>
      </c>
      <c r="AV137" s="14" t="s">
        <v>146</v>
      </c>
      <c r="AW137" s="14" t="s">
        <v>33</v>
      </c>
      <c r="AX137" s="14" t="s">
        <v>81</v>
      </c>
      <c r="AY137" s="246" t="s">
        <v>138</v>
      </c>
    </row>
    <row r="138" s="2" customFormat="1" ht="30" customHeight="1">
      <c r="A138" s="40"/>
      <c r="B138" s="41"/>
      <c r="C138" s="206" t="s">
        <v>200</v>
      </c>
      <c r="D138" s="206" t="s">
        <v>141</v>
      </c>
      <c r="E138" s="207" t="s">
        <v>630</v>
      </c>
      <c r="F138" s="208" t="s">
        <v>631</v>
      </c>
      <c r="G138" s="209" t="s">
        <v>184</v>
      </c>
      <c r="H138" s="210">
        <v>5.952</v>
      </c>
      <c r="I138" s="211"/>
      <c r="J138" s="212">
        <f>ROUND(I138*H138,2)</f>
        <v>0</v>
      </c>
      <c r="K138" s="208" t="s">
        <v>145</v>
      </c>
      <c r="L138" s="46"/>
      <c r="M138" s="213" t="s">
        <v>19</v>
      </c>
      <c r="N138" s="214" t="s">
        <v>44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532</v>
      </c>
      <c r="AT138" s="217" t="s">
        <v>141</v>
      </c>
      <c r="AU138" s="217" t="s">
        <v>83</v>
      </c>
      <c r="AY138" s="19" t="s">
        <v>138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81</v>
      </c>
      <c r="BK138" s="218">
        <f>ROUND(I138*H138,2)</f>
        <v>0</v>
      </c>
      <c r="BL138" s="19" t="s">
        <v>532</v>
      </c>
      <c r="BM138" s="217" t="s">
        <v>632</v>
      </c>
    </row>
    <row r="139" s="2" customFormat="1">
      <c r="A139" s="40"/>
      <c r="B139" s="41"/>
      <c r="C139" s="42"/>
      <c r="D139" s="219" t="s">
        <v>148</v>
      </c>
      <c r="E139" s="42"/>
      <c r="F139" s="220" t="s">
        <v>633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148</v>
      </c>
      <c r="AU139" s="19" t="s">
        <v>83</v>
      </c>
    </row>
    <row r="140" s="13" customFormat="1">
      <c r="A140" s="13"/>
      <c r="B140" s="224"/>
      <c r="C140" s="225"/>
      <c r="D140" s="226" t="s">
        <v>150</v>
      </c>
      <c r="E140" s="227" t="s">
        <v>19</v>
      </c>
      <c r="F140" s="228" t="s">
        <v>634</v>
      </c>
      <c r="G140" s="225"/>
      <c r="H140" s="229">
        <v>4.032</v>
      </c>
      <c r="I140" s="230"/>
      <c r="J140" s="225"/>
      <c r="K140" s="225"/>
      <c r="L140" s="231"/>
      <c r="M140" s="232"/>
      <c r="N140" s="233"/>
      <c r="O140" s="233"/>
      <c r="P140" s="233"/>
      <c r="Q140" s="233"/>
      <c r="R140" s="233"/>
      <c r="S140" s="233"/>
      <c r="T140" s="234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35" t="s">
        <v>150</v>
      </c>
      <c r="AU140" s="235" t="s">
        <v>83</v>
      </c>
      <c r="AV140" s="13" t="s">
        <v>83</v>
      </c>
      <c r="AW140" s="13" t="s">
        <v>33</v>
      </c>
      <c r="AX140" s="13" t="s">
        <v>73</v>
      </c>
      <c r="AY140" s="235" t="s">
        <v>138</v>
      </c>
    </row>
    <row r="141" s="13" customFormat="1">
      <c r="A141" s="13"/>
      <c r="B141" s="224"/>
      <c r="C141" s="225"/>
      <c r="D141" s="226" t="s">
        <v>150</v>
      </c>
      <c r="E141" s="227" t="s">
        <v>19</v>
      </c>
      <c r="F141" s="228" t="s">
        <v>635</v>
      </c>
      <c r="G141" s="225"/>
      <c r="H141" s="229">
        <v>1.9199999999999999</v>
      </c>
      <c r="I141" s="230"/>
      <c r="J141" s="225"/>
      <c r="K141" s="225"/>
      <c r="L141" s="231"/>
      <c r="M141" s="232"/>
      <c r="N141" s="233"/>
      <c r="O141" s="233"/>
      <c r="P141" s="233"/>
      <c r="Q141" s="233"/>
      <c r="R141" s="233"/>
      <c r="S141" s="233"/>
      <c r="T141" s="23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5" t="s">
        <v>150</v>
      </c>
      <c r="AU141" s="235" t="s">
        <v>83</v>
      </c>
      <c r="AV141" s="13" t="s">
        <v>83</v>
      </c>
      <c r="AW141" s="13" t="s">
        <v>33</v>
      </c>
      <c r="AX141" s="13" t="s">
        <v>73</v>
      </c>
      <c r="AY141" s="235" t="s">
        <v>138</v>
      </c>
    </row>
    <row r="142" s="14" customFormat="1">
      <c r="A142" s="14"/>
      <c r="B142" s="236"/>
      <c r="C142" s="237"/>
      <c r="D142" s="226" t="s">
        <v>150</v>
      </c>
      <c r="E142" s="238" t="s">
        <v>19</v>
      </c>
      <c r="F142" s="239" t="s">
        <v>153</v>
      </c>
      <c r="G142" s="237"/>
      <c r="H142" s="240">
        <v>5.952</v>
      </c>
      <c r="I142" s="241"/>
      <c r="J142" s="237"/>
      <c r="K142" s="237"/>
      <c r="L142" s="242"/>
      <c r="M142" s="243"/>
      <c r="N142" s="244"/>
      <c r="O142" s="244"/>
      <c r="P142" s="244"/>
      <c r="Q142" s="244"/>
      <c r="R142" s="244"/>
      <c r="S142" s="244"/>
      <c r="T142" s="24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46" t="s">
        <v>150</v>
      </c>
      <c r="AU142" s="246" t="s">
        <v>83</v>
      </c>
      <c r="AV142" s="14" t="s">
        <v>146</v>
      </c>
      <c r="AW142" s="14" t="s">
        <v>33</v>
      </c>
      <c r="AX142" s="14" t="s">
        <v>81</v>
      </c>
      <c r="AY142" s="246" t="s">
        <v>138</v>
      </c>
    </row>
    <row r="143" s="2" customFormat="1" ht="57.6" customHeight="1">
      <c r="A143" s="40"/>
      <c r="B143" s="41"/>
      <c r="C143" s="206" t="s">
        <v>207</v>
      </c>
      <c r="D143" s="206" t="s">
        <v>141</v>
      </c>
      <c r="E143" s="207" t="s">
        <v>636</v>
      </c>
      <c r="F143" s="208" t="s">
        <v>637</v>
      </c>
      <c r="G143" s="209" t="s">
        <v>184</v>
      </c>
      <c r="H143" s="210">
        <v>70.870999999999995</v>
      </c>
      <c r="I143" s="211"/>
      <c r="J143" s="212">
        <f>ROUND(I143*H143,2)</f>
        <v>0</v>
      </c>
      <c r="K143" s="208" t="s">
        <v>145</v>
      </c>
      <c r="L143" s="46"/>
      <c r="M143" s="213" t="s">
        <v>19</v>
      </c>
      <c r="N143" s="214" t="s">
        <v>44</v>
      </c>
      <c r="O143" s="86"/>
      <c r="P143" s="215">
        <f>O143*H143</f>
        <v>0</v>
      </c>
      <c r="Q143" s="215">
        <v>0</v>
      </c>
      <c r="R143" s="215">
        <f>Q143*H143</f>
        <v>0</v>
      </c>
      <c r="S143" s="215">
        <v>0</v>
      </c>
      <c r="T143" s="216">
        <f>S143*H143</f>
        <v>0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217" t="s">
        <v>146</v>
      </c>
      <c r="AT143" s="217" t="s">
        <v>141</v>
      </c>
      <c r="AU143" s="217" t="s">
        <v>83</v>
      </c>
      <c r="AY143" s="19" t="s">
        <v>138</v>
      </c>
      <c r="BE143" s="218">
        <f>IF(N143="základní",J143,0)</f>
        <v>0</v>
      </c>
      <c r="BF143" s="218">
        <f>IF(N143="snížená",J143,0)</f>
        <v>0</v>
      </c>
      <c r="BG143" s="218">
        <f>IF(N143="zákl. přenesená",J143,0)</f>
        <v>0</v>
      </c>
      <c r="BH143" s="218">
        <f>IF(N143="sníž. přenesená",J143,0)</f>
        <v>0</v>
      </c>
      <c r="BI143" s="218">
        <f>IF(N143="nulová",J143,0)</f>
        <v>0</v>
      </c>
      <c r="BJ143" s="19" t="s">
        <v>81</v>
      </c>
      <c r="BK143" s="218">
        <f>ROUND(I143*H143,2)</f>
        <v>0</v>
      </c>
      <c r="BL143" s="19" t="s">
        <v>146</v>
      </c>
      <c r="BM143" s="217" t="s">
        <v>638</v>
      </c>
    </row>
    <row r="144" s="2" customFormat="1">
      <c r="A144" s="40"/>
      <c r="B144" s="41"/>
      <c r="C144" s="42"/>
      <c r="D144" s="219" t="s">
        <v>148</v>
      </c>
      <c r="E144" s="42"/>
      <c r="F144" s="220" t="s">
        <v>639</v>
      </c>
      <c r="G144" s="42"/>
      <c r="H144" s="42"/>
      <c r="I144" s="221"/>
      <c r="J144" s="42"/>
      <c r="K144" s="42"/>
      <c r="L144" s="46"/>
      <c r="M144" s="222"/>
      <c r="N144" s="223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148</v>
      </c>
      <c r="AU144" s="19" t="s">
        <v>83</v>
      </c>
    </row>
    <row r="145" s="13" customFormat="1">
      <c r="A145" s="13"/>
      <c r="B145" s="224"/>
      <c r="C145" s="225"/>
      <c r="D145" s="226" t="s">
        <v>150</v>
      </c>
      <c r="E145" s="227" t="s">
        <v>19</v>
      </c>
      <c r="F145" s="228" t="s">
        <v>640</v>
      </c>
      <c r="G145" s="225"/>
      <c r="H145" s="229">
        <v>70.870999999999995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150</v>
      </c>
      <c r="AU145" s="235" t="s">
        <v>83</v>
      </c>
      <c r="AV145" s="13" t="s">
        <v>83</v>
      </c>
      <c r="AW145" s="13" t="s">
        <v>33</v>
      </c>
      <c r="AX145" s="13" t="s">
        <v>81</v>
      </c>
      <c r="AY145" s="235" t="s">
        <v>138</v>
      </c>
    </row>
    <row r="146" s="2" customFormat="1" ht="60.6" customHeight="1">
      <c r="A146" s="40"/>
      <c r="B146" s="41"/>
      <c r="C146" s="206" t="s">
        <v>8</v>
      </c>
      <c r="D146" s="206" t="s">
        <v>141</v>
      </c>
      <c r="E146" s="207" t="s">
        <v>641</v>
      </c>
      <c r="F146" s="208" t="s">
        <v>642</v>
      </c>
      <c r="G146" s="209" t="s">
        <v>184</v>
      </c>
      <c r="H146" s="210">
        <v>70.870999999999995</v>
      </c>
      <c r="I146" s="211"/>
      <c r="J146" s="212">
        <f>ROUND(I146*H146,2)</f>
        <v>0</v>
      </c>
      <c r="K146" s="208" t="s">
        <v>145</v>
      </c>
      <c r="L146" s="46"/>
      <c r="M146" s="213" t="s">
        <v>19</v>
      </c>
      <c r="N146" s="214" t="s">
        <v>44</v>
      </c>
      <c r="O146" s="86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146</v>
      </c>
      <c r="AT146" s="217" t="s">
        <v>141</v>
      </c>
      <c r="AU146" s="217" t="s">
        <v>83</v>
      </c>
      <c r="AY146" s="19" t="s">
        <v>138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9" t="s">
        <v>81</v>
      </c>
      <c r="BK146" s="218">
        <f>ROUND(I146*H146,2)</f>
        <v>0</v>
      </c>
      <c r="BL146" s="19" t="s">
        <v>146</v>
      </c>
      <c r="BM146" s="217" t="s">
        <v>643</v>
      </c>
    </row>
    <row r="147" s="2" customFormat="1">
      <c r="A147" s="40"/>
      <c r="B147" s="41"/>
      <c r="C147" s="42"/>
      <c r="D147" s="219" t="s">
        <v>148</v>
      </c>
      <c r="E147" s="42"/>
      <c r="F147" s="220" t="s">
        <v>644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148</v>
      </c>
      <c r="AU147" s="19" t="s">
        <v>83</v>
      </c>
    </row>
    <row r="148" s="13" customFormat="1">
      <c r="A148" s="13"/>
      <c r="B148" s="224"/>
      <c r="C148" s="225"/>
      <c r="D148" s="226" t="s">
        <v>150</v>
      </c>
      <c r="E148" s="227" t="s">
        <v>19</v>
      </c>
      <c r="F148" s="228" t="s">
        <v>645</v>
      </c>
      <c r="G148" s="225"/>
      <c r="H148" s="229">
        <v>70.870999999999995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150</v>
      </c>
      <c r="AU148" s="235" t="s">
        <v>83</v>
      </c>
      <c r="AV148" s="13" t="s">
        <v>83</v>
      </c>
      <c r="AW148" s="13" t="s">
        <v>33</v>
      </c>
      <c r="AX148" s="13" t="s">
        <v>81</v>
      </c>
      <c r="AY148" s="235" t="s">
        <v>138</v>
      </c>
    </row>
    <row r="149" s="2" customFormat="1" ht="34.8" customHeight="1">
      <c r="A149" s="40"/>
      <c r="B149" s="41"/>
      <c r="C149" s="206" t="s">
        <v>220</v>
      </c>
      <c r="D149" s="206" t="s">
        <v>141</v>
      </c>
      <c r="E149" s="207" t="s">
        <v>646</v>
      </c>
      <c r="F149" s="208" t="s">
        <v>647</v>
      </c>
      <c r="G149" s="209" t="s">
        <v>184</v>
      </c>
      <c r="H149" s="210">
        <v>70.870999999999995</v>
      </c>
      <c r="I149" s="211"/>
      <c r="J149" s="212">
        <f>ROUND(I149*H149,2)</f>
        <v>0</v>
      </c>
      <c r="K149" s="208" t="s">
        <v>145</v>
      </c>
      <c r="L149" s="46"/>
      <c r="M149" s="213" t="s">
        <v>19</v>
      </c>
      <c r="N149" s="214" t="s">
        <v>44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146</v>
      </c>
      <c r="AT149" s="217" t="s">
        <v>141</v>
      </c>
      <c r="AU149" s="217" t="s">
        <v>83</v>
      </c>
      <c r="AY149" s="19" t="s">
        <v>138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81</v>
      </c>
      <c r="BK149" s="218">
        <f>ROUND(I149*H149,2)</f>
        <v>0</v>
      </c>
      <c r="BL149" s="19" t="s">
        <v>146</v>
      </c>
      <c r="BM149" s="217" t="s">
        <v>648</v>
      </c>
    </row>
    <row r="150" s="2" customFormat="1">
      <c r="A150" s="40"/>
      <c r="B150" s="41"/>
      <c r="C150" s="42"/>
      <c r="D150" s="219" t="s">
        <v>148</v>
      </c>
      <c r="E150" s="42"/>
      <c r="F150" s="220" t="s">
        <v>649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148</v>
      </c>
      <c r="AU150" s="19" t="s">
        <v>83</v>
      </c>
    </row>
    <row r="151" s="13" customFormat="1">
      <c r="A151" s="13"/>
      <c r="B151" s="224"/>
      <c r="C151" s="225"/>
      <c r="D151" s="226" t="s">
        <v>150</v>
      </c>
      <c r="E151" s="227" t="s">
        <v>19</v>
      </c>
      <c r="F151" s="228" t="s">
        <v>645</v>
      </c>
      <c r="G151" s="225"/>
      <c r="H151" s="229">
        <v>70.870999999999995</v>
      </c>
      <c r="I151" s="230"/>
      <c r="J151" s="225"/>
      <c r="K151" s="225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150</v>
      </c>
      <c r="AU151" s="235" t="s">
        <v>83</v>
      </c>
      <c r="AV151" s="13" t="s">
        <v>83</v>
      </c>
      <c r="AW151" s="13" t="s">
        <v>33</v>
      </c>
      <c r="AX151" s="13" t="s">
        <v>81</v>
      </c>
      <c r="AY151" s="235" t="s">
        <v>138</v>
      </c>
    </row>
    <row r="152" s="2" customFormat="1" ht="40.2" customHeight="1">
      <c r="A152" s="40"/>
      <c r="B152" s="41"/>
      <c r="C152" s="206" t="s">
        <v>227</v>
      </c>
      <c r="D152" s="206" t="s">
        <v>141</v>
      </c>
      <c r="E152" s="207" t="s">
        <v>650</v>
      </c>
      <c r="F152" s="208" t="s">
        <v>651</v>
      </c>
      <c r="G152" s="209" t="s">
        <v>223</v>
      </c>
      <c r="H152" s="210">
        <v>113.39400000000001</v>
      </c>
      <c r="I152" s="211"/>
      <c r="J152" s="212">
        <f>ROUND(I152*H152,2)</f>
        <v>0</v>
      </c>
      <c r="K152" s="208" t="s">
        <v>145</v>
      </c>
      <c r="L152" s="46"/>
      <c r="M152" s="213" t="s">
        <v>19</v>
      </c>
      <c r="N152" s="214" t="s">
        <v>44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146</v>
      </c>
      <c r="AT152" s="217" t="s">
        <v>141</v>
      </c>
      <c r="AU152" s="217" t="s">
        <v>83</v>
      </c>
      <c r="AY152" s="19" t="s">
        <v>138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81</v>
      </c>
      <c r="BK152" s="218">
        <f>ROUND(I152*H152,2)</f>
        <v>0</v>
      </c>
      <c r="BL152" s="19" t="s">
        <v>146</v>
      </c>
      <c r="BM152" s="217" t="s">
        <v>652</v>
      </c>
    </row>
    <row r="153" s="2" customFormat="1">
      <c r="A153" s="40"/>
      <c r="B153" s="41"/>
      <c r="C153" s="42"/>
      <c r="D153" s="219" t="s">
        <v>148</v>
      </c>
      <c r="E153" s="42"/>
      <c r="F153" s="220" t="s">
        <v>653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148</v>
      </c>
      <c r="AU153" s="19" t="s">
        <v>83</v>
      </c>
    </row>
    <row r="154" s="13" customFormat="1">
      <c r="A154" s="13"/>
      <c r="B154" s="224"/>
      <c r="C154" s="225"/>
      <c r="D154" s="226" t="s">
        <v>150</v>
      </c>
      <c r="E154" s="227" t="s">
        <v>19</v>
      </c>
      <c r="F154" s="228" t="s">
        <v>654</v>
      </c>
      <c r="G154" s="225"/>
      <c r="H154" s="229">
        <v>113.39400000000001</v>
      </c>
      <c r="I154" s="230"/>
      <c r="J154" s="225"/>
      <c r="K154" s="225"/>
      <c r="L154" s="231"/>
      <c r="M154" s="232"/>
      <c r="N154" s="233"/>
      <c r="O154" s="233"/>
      <c r="P154" s="233"/>
      <c r="Q154" s="233"/>
      <c r="R154" s="233"/>
      <c r="S154" s="233"/>
      <c r="T154" s="234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35" t="s">
        <v>150</v>
      </c>
      <c r="AU154" s="235" t="s">
        <v>83</v>
      </c>
      <c r="AV154" s="13" t="s">
        <v>83</v>
      </c>
      <c r="AW154" s="13" t="s">
        <v>33</v>
      </c>
      <c r="AX154" s="13" t="s">
        <v>81</v>
      </c>
      <c r="AY154" s="235" t="s">
        <v>138</v>
      </c>
    </row>
    <row r="155" s="2" customFormat="1" ht="34.8" customHeight="1">
      <c r="A155" s="40"/>
      <c r="B155" s="41"/>
      <c r="C155" s="206" t="s">
        <v>233</v>
      </c>
      <c r="D155" s="206" t="s">
        <v>141</v>
      </c>
      <c r="E155" s="207" t="s">
        <v>655</v>
      </c>
      <c r="F155" s="208" t="s">
        <v>656</v>
      </c>
      <c r="G155" s="209" t="s">
        <v>184</v>
      </c>
      <c r="H155" s="210">
        <v>70.870999999999995</v>
      </c>
      <c r="I155" s="211"/>
      <c r="J155" s="212">
        <f>ROUND(I155*H155,2)</f>
        <v>0</v>
      </c>
      <c r="K155" s="208" t="s">
        <v>145</v>
      </c>
      <c r="L155" s="46"/>
      <c r="M155" s="213" t="s">
        <v>19</v>
      </c>
      <c r="N155" s="214" t="s">
        <v>44</v>
      </c>
      <c r="O155" s="86"/>
      <c r="P155" s="215">
        <f>O155*H155</f>
        <v>0</v>
      </c>
      <c r="Q155" s="215">
        <v>0</v>
      </c>
      <c r="R155" s="215">
        <f>Q155*H155</f>
        <v>0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146</v>
      </c>
      <c r="AT155" s="217" t="s">
        <v>141</v>
      </c>
      <c r="AU155" s="217" t="s">
        <v>83</v>
      </c>
      <c r="AY155" s="19" t="s">
        <v>138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9" t="s">
        <v>81</v>
      </c>
      <c r="BK155" s="218">
        <f>ROUND(I155*H155,2)</f>
        <v>0</v>
      </c>
      <c r="BL155" s="19" t="s">
        <v>146</v>
      </c>
      <c r="BM155" s="217" t="s">
        <v>657</v>
      </c>
    </row>
    <row r="156" s="2" customFormat="1">
      <c r="A156" s="40"/>
      <c r="B156" s="41"/>
      <c r="C156" s="42"/>
      <c r="D156" s="219" t="s">
        <v>148</v>
      </c>
      <c r="E156" s="42"/>
      <c r="F156" s="220" t="s">
        <v>658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148</v>
      </c>
      <c r="AU156" s="19" t="s">
        <v>83</v>
      </c>
    </row>
    <row r="157" s="13" customFormat="1">
      <c r="A157" s="13"/>
      <c r="B157" s="224"/>
      <c r="C157" s="225"/>
      <c r="D157" s="226" t="s">
        <v>150</v>
      </c>
      <c r="E157" s="227" t="s">
        <v>19</v>
      </c>
      <c r="F157" s="228" t="s">
        <v>645</v>
      </c>
      <c r="G157" s="225"/>
      <c r="H157" s="229">
        <v>70.870999999999995</v>
      </c>
      <c r="I157" s="230"/>
      <c r="J157" s="225"/>
      <c r="K157" s="225"/>
      <c r="L157" s="231"/>
      <c r="M157" s="232"/>
      <c r="N157" s="233"/>
      <c r="O157" s="233"/>
      <c r="P157" s="233"/>
      <c r="Q157" s="233"/>
      <c r="R157" s="233"/>
      <c r="S157" s="233"/>
      <c r="T157" s="23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5" t="s">
        <v>150</v>
      </c>
      <c r="AU157" s="235" t="s">
        <v>83</v>
      </c>
      <c r="AV157" s="13" t="s">
        <v>83</v>
      </c>
      <c r="AW157" s="13" t="s">
        <v>33</v>
      </c>
      <c r="AX157" s="13" t="s">
        <v>81</v>
      </c>
      <c r="AY157" s="235" t="s">
        <v>138</v>
      </c>
    </row>
    <row r="158" s="2" customFormat="1" ht="40.2" customHeight="1">
      <c r="A158" s="40"/>
      <c r="B158" s="41"/>
      <c r="C158" s="206" t="s">
        <v>239</v>
      </c>
      <c r="D158" s="206" t="s">
        <v>141</v>
      </c>
      <c r="E158" s="207" t="s">
        <v>659</v>
      </c>
      <c r="F158" s="208" t="s">
        <v>660</v>
      </c>
      <c r="G158" s="209" t="s">
        <v>184</v>
      </c>
      <c r="H158" s="210">
        <v>109.696</v>
      </c>
      <c r="I158" s="211"/>
      <c r="J158" s="212">
        <f>ROUND(I158*H158,2)</f>
        <v>0</v>
      </c>
      <c r="K158" s="208" t="s">
        <v>145</v>
      </c>
      <c r="L158" s="46"/>
      <c r="M158" s="213" t="s">
        <v>19</v>
      </c>
      <c r="N158" s="214" t="s">
        <v>44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146</v>
      </c>
      <c r="AT158" s="217" t="s">
        <v>141</v>
      </c>
      <c r="AU158" s="217" t="s">
        <v>83</v>
      </c>
      <c r="AY158" s="19" t="s">
        <v>138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9" t="s">
        <v>81</v>
      </c>
      <c r="BK158" s="218">
        <f>ROUND(I158*H158,2)</f>
        <v>0</v>
      </c>
      <c r="BL158" s="19" t="s">
        <v>146</v>
      </c>
      <c r="BM158" s="217" t="s">
        <v>661</v>
      </c>
    </row>
    <row r="159" s="2" customFormat="1">
      <c r="A159" s="40"/>
      <c r="B159" s="41"/>
      <c r="C159" s="42"/>
      <c r="D159" s="219" t="s">
        <v>148</v>
      </c>
      <c r="E159" s="42"/>
      <c r="F159" s="220" t="s">
        <v>662</v>
      </c>
      <c r="G159" s="42"/>
      <c r="H159" s="42"/>
      <c r="I159" s="221"/>
      <c r="J159" s="42"/>
      <c r="K159" s="42"/>
      <c r="L159" s="46"/>
      <c r="M159" s="222"/>
      <c r="N159" s="223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148</v>
      </c>
      <c r="AU159" s="19" t="s">
        <v>83</v>
      </c>
    </row>
    <row r="160" s="13" customFormat="1">
      <c r="A160" s="13"/>
      <c r="B160" s="224"/>
      <c r="C160" s="225"/>
      <c r="D160" s="226" t="s">
        <v>150</v>
      </c>
      <c r="E160" s="227" t="s">
        <v>19</v>
      </c>
      <c r="F160" s="228" t="s">
        <v>663</v>
      </c>
      <c r="G160" s="225"/>
      <c r="H160" s="229">
        <v>115.008</v>
      </c>
      <c r="I160" s="230"/>
      <c r="J160" s="225"/>
      <c r="K160" s="225"/>
      <c r="L160" s="231"/>
      <c r="M160" s="232"/>
      <c r="N160" s="233"/>
      <c r="O160" s="233"/>
      <c r="P160" s="233"/>
      <c r="Q160" s="233"/>
      <c r="R160" s="233"/>
      <c r="S160" s="233"/>
      <c r="T160" s="234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35" t="s">
        <v>150</v>
      </c>
      <c r="AU160" s="235" t="s">
        <v>83</v>
      </c>
      <c r="AV160" s="13" t="s">
        <v>83</v>
      </c>
      <c r="AW160" s="13" t="s">
        <v>33</v>
      </c>
      <c r="AX160" s="13" t="s">
        <v>73</v>
      </c>
      <c r="AY160" s="235" t="s">
        <v>138</v>
      </c>
    </row>
    <row r="161" s="13" customFormat="1">
      <c r="A161" s="13"/>
      <c r="B161" s="224"/>
      <c r="C161" s="225"/>
      <c r="D161" s="226" t="s">
        <v>150</v>
      </c>
      <c r="E161" s="227" t="s">
        <v>19</v>
      </c>
      <c r="F161" s="228" t="s">
        <v>664</v>
      </c>
      <c r="G161" s="225"/>
      <c r="H161" s="229">
        <v>-5.3120000000000003</v>
      </c>
      <c r="I161" s="230"/>
      <c r="J161" s="225"/>
      <c r="K161" s="225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150</v>
      </c>
      <c r="AU161" s="235" t="s">
        <v>83</v>
      </c>
      <c r="AV161" s="13" t="s">
        <v>83</v>
      </c>
      <c r="AW161" s="13" t="s">
        <v>33</v>
      </c>
      <c r="AX161" s="13" t="s">
        <v>73</v>
      </c>
      <c r="AY161" s="235" t="s">
        <v>138</v>
      </c>
    </row>
    <row r="162" s="14" customFormat="1">
      <c r="A162" s="14"/>
      <c r="B162" s="236"/>
      <c r="C162" s="237"/>
      <c r="D162" s="226" t="s">
        <v>150</v>
      </c>
      <c r="E162" s="238" t="s">
        <v>19</v>
      </c>
      <c r="F162" s="239" t="s">
        <v>153</v>
      </c>
      <c r="G162" s="237"/>
      <c r="H162" s="240">
        <v>109.696</v>
      </c>
      <c r="I162" s="241"/>
      <c r="J162" s="237"/>
      <c r="K162" s="237"/>
      <c r="L162" s="242"/>
      <c r="M162" s="243"/>
      <c r="N162" s="244"/>
      <c r="O162" s="244"/>
      <c r="P162" s="244"/>
      <c r="Q162" s="244"/>
      <c r="R162" s="244"/>
      <c r="S162" s="244"/>
      <c r="T162" s="24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46" t="s">
        <v>150</v>
      </c>
      <c r="AU162" s="246" t="s">
        <v>83</v>
      </c>
      <c r="AV162" s="14" t="s">
        <v>146</v>
      </c>
      <c r="AW162" s="14" t="s">
        <v>33</v>
      </c>
      <c r="AX162" s="14" t="s">
        <v>81</v>
      </c>
      <c r="AY162" s="246" t="s">
        <v>138</v>
      </c>
    </row>
    <row r="163" s="2" customFormat="1" ht="34.8" customHeight="1">
      <c r="A163" s="40"/>
      <c r="B163" s="41"/>
      <c r="C163" s="206" t="s">
        <v>245</v>
      </c>
      <c r="D163" s="206" t="s">
        <v>141</v>
      </c>
      <c r="E163" s="207" t="s">
        <v>665</v>
      </c>
      <c r="F163" s="208" t="s">
        <v>666</v>
      </c>
      <c r="G163" s="209" t="s">
        <v>144</v>
      </c>
      <c r="H163" s="210">
        <v>200</v>
      </c>
      <c r="I163" s="211"/>
      <c r="J163" s="212">
        <f>ROUND(I163*H163,2)</f>
        <v>0</v>
      </c>
      <c r="K163" s="208" t="s">
        <v>145</v>
      </c>
      <c r="L163" s="46"/>
      <c r="M163" s="213" t="s">
        <v>19</v>
      </c>
      <c r="N163" s="214" t="s">
        <v>44</v>
      </c>
      <c r="O163" s="86"/>
      <c r="P163" s="215">
        <f>O163*H163</f>
        <v>0</v>
      </c>
      <c r="Q163" s="215">
        <v>0</v>
      </c>
      <c r="R163" s="215">
        <f>Q163*H163</f>
        <v>0</v>
      </c>
      <c r="S163" s="215">
        <v>0</v>
      </c>
      <c r="T163" s="216">
        <f>S163*H163</f>
        <v>0</v>
      </c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R163" s="217" t="s">
        <v>146</v>
      </c>
      <c r="AT163" s="217" t="s">
        <v>141</v>
      </c>
      <c r="AU163" s="217" t="s">
        <v>83</v>
      </c>
      <c r="AY163" s="19" t="s">
        <v>138</v>
      </c>
      <c r="BE163" s="218">
        <f>IF(N163="základní",J163,0)</f>
        <v>0</v>
      </c>
      <c r="BF163" s="218">
        <f>IF(N163="snížená",J163,0)</f>
        <v>0</v>
      </c>
      <c r="BG163" s="218">
        <f>IF(N163="zákl. přenesená",J163,0)</f>
        <v>0</v>
      </c>
      <c r="BH163" s="218">
        <f>IF(N163="sníž. přenesená",J163,0)</f>
        <v>0</v>
      </c>
      <c r="BI163" s="218">
        <f>IF(N163="nulová",J163,0)</f>
        <v>0</v>
      </c>
      <c r="BJ163" s="19" t="s">
        <v>81</v>
      </c>
      <c r="BK163" s="218">
        <f>ROUND(I163*H163,2)</f>
        <v>0</v>
      </c>
      <c r="BL163" s="19" t="s">
        <v>146</v>
      </c>
      <c r="BM163" s="217" t="s">
        <v>667</v>
      </c>
    </row>
    <row r="164" s="2" customFormat="1">
      <c r="A164" s="40"/>
      <c r="B164" s="41"/>
      <c r="C164" s="42"/>
      <c r="D164" s="219" t="s">
        <v>148</v>
      </c>
      <c r="E164" s="42"/>
      <c r="F164" s="220" t="s">
        <v>668</v>
      </c>
      <c r="G164" s="42"/>
      <c r="H164" s="42"/>
      <c r="I164" s="221"/>
      <c r="J164" s="42"/>
      <c r="K164" s="42"/>
      <c r="L164" s="46"/>
      <c r="M164" s="222"/>
      <c r="N164" s="223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148</v>
      </c>
      <c r="AU164" s="19" t="s">
        <v>83</v>
      </c>
    </row>
    <row r="165" s="2" customFormat="1" ht="34.8" customHeight="1">
      <c r="A165" s="40"/>
      <c r="B165" s="41"/>
      <c r="C165" s="206" t="s">
        <v>250</v>
      </c>
      <c r="D165" s="206" t="s">
        <v>141</v>
      </c>
      <c r="E165" s="207" t="s">
        <v>669</v>
      </c>
      <c r="F165" s="208" t="s">
        <v>670</v>
      </c>
      <c r="G165" s="209" t="s">
        <v>144</v>
      </c>
      <c r="H165" s="210">
        <v>200</v>
      </c>
      <c r="I165" s="211"/>
      <c r="J165" s="212">
        <f>ROUND(I165*H165,2)</f>
        <v>0</v>
      </c>
      <c r="K165" s="208" t="s">
        <v>145</v>
      </c>
      <c r="L165" s="46"/>
      <c r="M165" s="213" t="s">
        <v>19</v>
      </c>
      <c r="N165" s="214" t="s">
        <v>44</v>
      </c>
      <c r="O165" s="86"/>
      <c r="P165" s="215">
        <f>O165*H165</f>
        <v>0</v>
      </c>
      <c r="Q165" s="215">
        <v>0</v>
      </c>
      <c r="R165" s="215">
        <f>Q165*H165</f>
        <v>0</v>
      </c>
      <c r="S165" s="215">
        <v>0</v>
      </c>
      <c r="T165" s="216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17" t="s">
        <v>146</v>
      </c>
      <c r="AT165" s="217" t="s">
        <v>141</v>
      </c>
      <c r="AU165" s="217" t="s">
        <v>83</v>
      </c>
      <c r="AY165" s="19" t="s">
        <v>138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9" t="s">
        <v>81</v>
      </c>
      <c r="BK165" s="218">
        <f>ROUND(I165*H165,2)</f>
        <v>0</v>
      </c>
      <c r="BL165" s="19" t="s">
        <v>146</v>
      </c>
      <c r="BM165" s="217" t="s">
        <v>671</v>
      </c>
    </row>
    <row r="166" s="2" customFormat="1">
      <c r="A166" s="40"/>
      <c r="B166" s="41"/>
      <c r="C166" s="42"/>
      <c r="D166" s="219" t="s">
        <v>148</v>
      </c>
      <c r="E166" s="42"/>
      <c r="F166" s="220" t="s">
        <v>672</v>
      </c>
      <c r="G166" s="42"/>
      <c r="H166" s="42"/>
      <c r="I166" s="221"/>
      <c r="J166" s="42"/>
      <c r="K166" s="42"/>
      <c r="L166" s="46"/>
      <c r="M166" s="222"/>
      <c r="N166" s="223"/>
      <c r="O166" s="86"/>
      <c r="P166" s="86"/>
      <c r="Q166" s="86"/>
      <c r="R166" s="86"/>
      <c r="S166" s="86"/>
      <c r="T166" s="87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T166" s="19" t="s">
        <v>148</v>
      </c>
      <c r="AU166" s="19" t="s">
        <v>83</v>
      </c>
    </row>
    <row r="167" s="2" customFormat="1" ht="14.4" customHeight="1">
      <c r="A167" s="40"/>
      <c r="B167" s="41"/>
      <c r="C167" s="250" t="s">
        <v>255</v>
      </c>
      <c r="D167" s="250" t="s">
        <v>673</v>
      </c>
      <c r="E167" s="251" t="s">
        <v>674</v>
      </c>
      <c r="F167" s="252" t="s">
        <v>675</v>
      </c>
      <c r="G167" s="253" t="s">
        <v>545</v>
      </c>
      <c r="H167" s="254">
        <v>4</v>
      </c>
      <c r="I167" s="255"/>
      <c r="J167" s="256">
        <f>ROUND(I167*H167,2)</f>
        <v>0</v>
      </c>
      <c r="K167" s="252" t="s">
        <v>145</v>
      </c>
      <c r="L167" s="257"/>
      <c r="M167" s="258" t="s">
        <v>19</v>
      </c>
      <c r="N167" s="259" t="s">
        <v>44</v>
      </c>
      <c r="O167" s="86"/>
      <c r="P167" s="215">
        <f>O167*H167</f>
        <v>0</v>
      </c>
      <c r="Q167" s="215">
        <v>0.001</v>
      </c>
      <c r="R167" s="215">
        <f>Q167*H167</f>
        <v>0.0040000000000000001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188</v>
      </c>
      <c r="AT167" s="217" t="s">
        <v>673</v>
      </c>
      <c r="AU167" s="217" t="s">
        <v>83</v>
      </c>
      <c r="AY167" s="19" t="s">
        <v>138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81</v>
      </c>
      <c r="BK167" s="218">
        <f>ROUND(I167*H167,2)</f>
        <v>0</v>
      </c>
      <c r="BL167" s="19" t="s">
        <v>146</v>
      </c>
      <c r="BM167" s="217" t="s">
        <v>676</v>
      </c>
    </row>
    <row r="168" s="13" customFormat="1">
      <c r="A168" s="13"/>
      <c r="B168" s="224"/>
      <c r="C168" s="225"/>
      <c r="D168" s="226" t="s">
        <v>150</v>
      </c>
      <c r="E168" s="225"/>
      <c r="F168" s="228" t="s">
        <v>677</v>
      </c>
      <c r="G168" s="225"/>
      <c r="H168" s="229">
        <v>4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150</v>
      </c>
      <c r="AU168" s="235" t="s">
        <v>83</v>
      </c>
      <c r="AV168" s="13" t="s">
        <v>83</v>
      </c>
      <c r="AW168" s="13" t="s">
        <v>4</v>
      </c>
      <c r="AX168" s="13" t="s">
        <v>81</v>
      </c>
      <c r="AY168" s="235" t="s">
        <v>138</v>
      </c>
    </row>
    <row r="169" s="2" customFormat="1" ht="30" customHeight="1">
      <c r="A169" s="40"/>
      <c r="B169" s="41"/>
      <c r="C169" s="206" t="s">
        <v>260</v>
      </c>
      <c r="D169" s="206" t="s">
        <v>141</v>
      </c>
      <c r="E169" s="207" t="s">
        <v>678</v>
      </c>
      <c r="F169" s="208" t="s">
        <v>679</v>
      </c>
      <c r="G169" s="209" t="s">
        <v>144</v>
      </c>
      <c r="H169" s="210">
        <v>200</v>
      </c>
      <c r="I169" s="211"/>
      <c r="J169" s="212">
        <f>ROUND(I169*H169,2)</f>
        <v>0</v>
      </c>
      <c r="K169" s="208" t="s">
        <v>145</v>
      </c>
      <c r="L169" s="46"/>
      <c r="M169" s="213" t="s">
        <v>19</v>
      </c>
      <c r="N169" s="214" t="s">
        <v>44</v>
      </c>
      <c r="O169" s="86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7" t="s">
        <v>146</v>
      </c>
      <c r="AT169" s="217" t="s">
        <v>141</v>
      </c>
      <c r="AU169" s="217" t="s">
        <v>83</v>
      </c>
      <c r="AY169" s="19" t="s">
        <v>138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9" t="s">
        <v>81</v>
      </c>
      <c r="BK169" s="218">
        <f>ROUND(I169*H169,2)</f>
        <v>0</v>
      </c>
      <c r="BL169" s="19" t="s">
        <v>146</v>
      </c>
      <c r="BM169" s="217" t="s">
        <v>680</v>
      </c>
    </row>
    <row r="170" s="2" customFormat="1">
      <c r="A170" s="40"/>
      <c r="B170" s="41"/>
      <c r="C170" s="42"/>
      <c r="D170" s="219" t="s">
        <v>148</v>
      </c>
      <c r="E170" s="42"/>
      <c r="F170" s="220" t="s">
        <v>681</v>
      </c>
      <c r="G170" s="42"/>
      <c r="H170" s="42"/>
      <c r="I170" s="221"/>
      <c r="J170" s="42"/>
      <c r="K170" s="42"/>
      <c r="L170" s="46"/>
      <c r="M170" s="222"/>
      <c r="N170" s="22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148</v>
      </c>
      <c r="AU170" s="19" t="s">
        <v>83</v>
      </c>
    </row>
    <row r="171" s="2" customFormat="1" ht="40.2" customHeight="1">
      <c r="A171" s="40"/>
      <c r="B171" s="41"/>
      <c r="C171" s="206" t="s">
        <v>7</v>
      </c>
      <c r="D171" s="206" t="s">
        <v>141</v>
      </c>
      <c r="E171" s="207" t="s">
        <v>682</v>
      </c>
      <c r="F171" s="208" t="s">
        <v>683</v>
      </c>
      <c r="G171" s="209" t="s">
        <v>162</v>
      </c>
      <c r="H171" s="210">
        <v>8</v>
      </c>
      <c r="I171" s="211"/>
      <c r="J171" s="212">
        <f>ROUND(I171*H171,2)</f>
        <v>0</v>
      </c>
      <c r="K171" s="208" t="s">
        <v>145</v>
      </c>
      <c r="L171" s="46"/>
      <c r="M171" s="213" t="s">
        <v>19</v>
      </c>
      <c r="N171" s="214" t="s">
        <v>44</v>
      </c>
      <c r="O171" s="86"/>
      <c r="P171" s="215">
        <f>O171*H171</f>
        <v>0</v>
      </c>
      <c r="Q171" s="215">
        <v>0</v>
      </c>
      <c r="R171" s="215">
        <f>Q171*H171</f>
        <v>0</v>
      </c>
      <c r="S171" s="215">
        <v>0</v>
      </c>
      <c r="T171" s="216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17" t="s">
        <v>146</v>
      </c>
      <c r="AT171" s="217" t="s">
        <v>141</v>
      </c>
      <c r="AU171" s="217" t="s">
        <v>83</v>
      </c>
      <c r="AY171" s="19" t="s">
        <v>138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9" t="s">
        <v>81</v>
      </c>
      <c r="BK171" s="218">
        <f>ROUND(I171*H171,2)</f>
        <v>0</v>
      </c>
      <c r="BL171" s="19" t="s">
        <v>146</v>
      </c>
      <c r="BM171" s="217" t="s">
        <v>684</v>
      </c>
    </row>
    <row r="172" s="2" customFormat="1">
      <c r="A172" s="40"/>
      <c r="B172" s="41"/>
      <c r="C172" s="42"/>
      <c r="D172" s="219" t="s">
        <v>148</v>
      </c>
      <c r="E172" s="42"/>
      <c r="F172" s="220" t="s">
        <v>685</v>
      </c>
      <c r="G172" s="42"/>
      <c r="H172" s="42"/>
      <c r="I172" s="221"/>
      <c r="J172" s="42"/>
      <c r="K172" s="42"/>
      <c r="L172" s="46"/>
      <c r="M172" s="222"/>
      <c r="N172" s="223"/>
      <c r="O172" s="86"/>
      <c r="P172" s="86"/>
      <c r="Q172" s="86"/>
      <c r="R172" s="86"/>
      <c r="S172" s="86"/>
      <c r="T172" s="87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T172" s="19" t="s">
        <v>148</v>
      </c>
      <c r="AU172" s="19" t="s">
        <v>83</v>
      </c>
    </row>
    <row r="173" s="2" customFormat="1" ht="34.8" customHeight="1">
      <c r="A173" s="40"/>
      <c r="B173" s="41"/>
      <c r="C173" s="206" t="s">
        <v>271</v>
      </c>
      <c r="D173" s="206" t="s">
        <v>141</v>
      </c>
      <c r="E173" s="207" t="s">
        <v>686</v>
      </c>
      <c r="F173" s="208" t="s">
        <v>687</v>
      </c>
      <c r="G173" s="209" t="s">
        <v>162</v>
      </c>
      <c r="H173" s="210">
        <v>8</v>
      </c>
      <c r="I173" s="211"/>
      <c r="J173" s="212">
        <f>ROUND(I173*H173,2)</f>
        <v>0</v>
      </c>
      <c r="K173" s="208" t="s">
        <v>145</v>
      </c>
      <c r="L173" s="46"/>
      <c r="M173" s="213" t="s">
        <v>19</v>
      </c>
      <c r="N173" s="214" t="s">
        <v>44</v>
      </c>
      <c r="O173" s="86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146</v>
      </c>
      <c r="AT173" s="217" t="s">
        <v>141</v>
      </c>
      <c r="AU173" s="217" t="s">
        <v>83</v>
      </c>
      <c r="AY173" s="19" t="s">
        <v>138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81</v>
      </c>
      <c r="BK173" s="218">
        <f>ROUND(I173*H173,2)</f>
        <v>0</v>
      </c>
      <c r="BL173" s="19" t="s">
        <v>146</v>
      </c>
      <c r="BM173" s="217" t="s">
        <v>688</v>
      </c>
    </row>
    <row r="174" s="2" customFormat="1">
      <c r="A174" s="40"/>
      <c r="B174" s="41"/>
      <c r="C174" s="42"/>
      <c r="D174" s="219" t="s">
        <v>148</v>
      </c>
      <c r="E174" s="42"/>
      <c r="F174" s="220" t="s">
        <v>689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148</v>
      </c>
      <c r="AU174" s="19" t="s">
        <v>83</v>
      </c>
    </row>
    <row r="175" s="2" customFormat="1" ht="14.4" customHeight="1">
      <c r="A175" s="40"/>
      <c r="B175" s="41"/>
      <c r="C175" s="250" t="s">
        <v>278</v>
      </c>
      <c r="D175" s="250" t="s">
        <v>673</v>
      </c>
      <c r="E175" s="251" t="s">
        <v>690</v>
      </c>
      <c r="F175" s="252" t="s">
        <v>691</v>
      </c>
      <c r="G175" s="253" t="s">
        <v>162</v>
      </c>
      <c r="H175" s="254">
        <v>8</v>
      </c>
      <c r="I175" s="255"/>
      <c r="J175" s="256">
        <f>ROUND(I175*H175,2)</f>
        <v>0</v>
      </c>
      <c r="K175" s="252" t="s">
        <v>145</v>
      </c>
      <c r="L175" s="257"/>
      <c r="M175" s="258" t="s">
        <v>19</v>
      </c>
      <c r="N175" s="259" t="s">
        <v>44</v>
      </c>
      <c r="O175" s="86"/>
      <c r="P175" s="215">
        <f>O175*H175</f>
        <v>0</v>
      </c>
      <c r="Q175" s="215">
        <v>0.040000000000000001</v>
      </c>
      <c r="R175" s="215">
        <f>Q175*H175</f>
        <v>0.32000000000000001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188</v>
      </c>
      <c r="AT175" s="217" t="s">
        <v>673</v>
      </c>
      <c r="AU175" s="217" t="s">
        <v>83</v>
      </c>
      <c r="AY175" s="19" t="s">
        <v>138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81</v>
      </c>
      <c r="BK175" s="218">
        <f>ROUND(I175*H175,2)</f>
        <v>0</v>
      </c>
      <c r="BL175" s="19" t="s">
        <v>146</v>
      </c>
      <c r="BM175" s="217" t="s">
        <v>692</v>
      </c>
    </row>
    <row r="176" s="12" customFormat="1" ht="22.8" customHeight="1">
      <c r="A176" s="12"/>
      <c r="B176" s="190"/>
      <c r="C176" s="191"/>
      <c r="D176" s="192" t="s">
        <v>72</v>
      </c>
      <c r="E176" s="204" t="s">
        <v>83</v>
      </c>
      <c r="F176" s="204" t="s">
        <v>693</v>
      </c>
      <c r="G176" s="191"/>
      <c r="H176" s="191"/>
      <c r="I176" s="194"/>
      <c r="J176" s="205">
        <f>BK176</f>
        <v>0</v>
      </c>
      <c r="K176" s="191"/>
      <c r="L176" s="196"/>
      <c r="M176" s="197"/>
      <c r="N176" s="198"/>
      <c r="O176" s="198"/>
      <c r="P176" s="199">
        <f>SUM(P177:P208)</f>
        <v>0</v>
      </c>
      <c r="Q176" s="198"/>
      <c r="R176" s="199">
        <f>SUM(R177:R208)</f>
        <v>71.487402729999985</v>
      </c>
      <c r="S176" s="198"/>
      <c r="T176" s="200">
        <f>SUM(T177:T208)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01" t="s">
        <v>81</v>
      </c>
      <c r="AT176" s="202" t="s">
        <v>72</v>
      </c>
      <c r="AU176" s="202" t="s">
        <v>81</v>
      </c>
      <c r="AY176" s="201" t="s">
        <v>138</v>
      </c>
      <c r="BK176" s="203">
        <f>SUM(BK177:BK208)</f>
        <v>0</v>
      </c>
    </row>
    <row r="177" s="2" customFormat="1" ht="40.2" customHeight="1">
      <c r="A177" s="40"/>
      <c r="B177" s="41"/>
      <c r="C177" s="206" t="s">
        <v>284</v>
      </c>
      <c r="D177" s="206" t="s">
        <v>141</v>
      </c>
      <c r="E177" s="207" t="s">
        <v>694</v>
      </c>
      <c r="F177" s="208" t="s">
        <v>695</v>
      </c>
      <c r="G177" s="209" t="s">
        <v>144</v>
      </c>
      <c r="H177" s="210">
        <v>28.321999999999999</v>
      </c>
      <c r="I177" s="211"/>
      <c r="J177" s="212">
        <f>ROUND(I177*H177,2)</f>
        <v>0</v>
      </c>
      <c r="K177" s="208" t="s">
        <v>145</v>
      </c>
      <c r="L177" s="46"/>
      <c r="M177" s="213" t="s">
        <v>19</v>
      </c>
      <c r="N177" s="214" t="s">
        <v>44</v>
      </c>
      <c r="O177" s="86"/>
      <c r="P177" s="215">
        <f>O177*H177</f>
        <v>0</v>
      </c>
      <c r="Q177" s="215">
        <v>0.017749999999999998</v>
      </c>
      <c r="R177" s="215">
        <f>Q177*H177</f>
        <v>0.50271549999999998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146</v>
      </c>
      <c r="AT177" s="217" t="s">
        <v>141</v>
      </c>
      <c r="AU177" s="217" t="s">
        <v>83</v>
      </c>
      <c r="AY177" s="19" t="s">
        <v>138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81</v>
      </c>
      <c r="BK177" s="218">
        <f>ROUND(I177*H177,2)</f>
        <v>0</v>
      </c>
      <c r="BL177" s="19" t="s">
        <v>146</v>
      </c>
      <c r="BM177" s="217" t="s">
        <v>696</v>
      </c>
    </row>
    <row r="178" s="2" customFormat="1">
      <c r="A178" s="40"/>
      <c r="B178" s="41"/>
      <c r="C178" s="42"/>
      <c r="D178" s="219" t="s">
        <v>148</v>
      </c>
      <c r="E178" s="42"/>
      <c r="F178" s="220" t="s">
        <v>697</v>
      </c>
      <c r="G178" s="42"/>
      <c r="H178" s="42"/>
      <c r="I178" s="221"/>
      <c r="J178" s="42"/>
      <c r="K178" s="42"/>
      <c r="L178" s="46"/>
      <c r="M178" s="222"/>
      <c r="N178" s="22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148</v>
      </c>
      <c r="AU178" s="19" t="s">
        <v>83</v>
      </c>
    </row>
    <row r="179" s="13" customFormat="1">
      <c r="A179" s="13"/>
      <c r="B179" s="224"/>
      <c r="C179" s="225"/>
      <c r="D179" s="226" t="s">
        <v>150</v>
      </c>
      <c r="E179" s="227" t="s">
        <v>19</v>
      </c>
      <c r="F179" s="228" t="s">
        <v>698</v>
      </c>
      <c r="G179" s="225"/>
      <c r="H179" s="229">
        <v>4.6459999999999999</v>
      </c>
      <c r="I179" s="230"/>
      <c r="J179" s="225"/>
      <c r="K179" s="225"/>
      <c r="L179" s="231"/>
      <c r="M179" s="232"/>
      <c r="N179" s="233"/>
      <c r="O179" s="233"/>
      <c r="P179" s="233"/>
      <c r="Q179" s="233"/>
      <c r="R179" s="233"/>
      <c r="S179" s="233"/>
      <c r="T179" s="23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5" t="s">
        <v>150</v>
      </c>
      <c r="AU179" s="235" t="s">
        <v>83</v>
      </c>
      <c r="AV179" s="13" t="s">
        <v>83</v>
      </c>
      <c r="AW179" s="13" t="s">
        <v>33</v>
      </c>
      <c r="AX179" s="13" t="s">
        <v>73</v>
      </c>
      <c r="AY179" s="235" t="s">
        <v>138</v>
      </c>
    </row>
    <row r="180" s="13" customFormat="1">
      <c r="A180" s="13"/>
      <c r="B180" s="224"/>
      <c r="C180" s="225"/>
      <c r="D180" s="226" t="s">
        <v>150</v>
      </c>
      <c r="E180" s="227" t="s">
        <v>19</v>
      </c>
      <c r="F180" s="228" t="s">
        <v>699</v>
      </c>
      <c r="G180" s="225"/>
      <c r="H180" s="229">
        <v>21.995999999999999</v>
      </c>
      <c r="I180" s="230"/>
      <c r="J180" s="225"/>
      <c r="K180" s="225"/>
      <c r="L180" s="231"/>
      <c r="M180" s="232"/>
      <c r="N180" s="233"/>
      <c r="O180" s="233"/>
      <c r="P180" s="233"/>
      <c r="Q180" s="233"/>
      <c r="R180" s="233"/>
      <c r="S180" s="233"/>
      <c r="T180" s="23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5" t="s">
        <v>150</v>
      </c>
      <c r="AU180" s="235" t="s">
        <v>83</v>
      </c>
      <c r="AV180" s="13" t="s">
        <v>83</v>
      </c>
      <c r="AW180" s="13" t="s">
        <v>33</v>
      </c>
      <c r="AX180" s="13" t="s">
        <v>73</v>
      </c>
      <c r="AY180" s="235" t="s">
        <v>138</v>
      </c>
    </row>
    <row r="181" s="13" customFormat="1">
      <c r="A181" s="13"/>
      <c r="B181" s="224"/>
      <c r="C181" s="225"/>
      <c r="D181" s="226" t="s">
        <v>150</v>
      </c>
      <c r="E181" s="227" t="s">
        <v>19</v>
      </c>
      <c r="F181" s="228" t="s">
        <v>700</v>
      </c>
      <c r="G181" s="225"/>
      <c r="H181" s="229">
        <v>1.6799999999999999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150</v>
      </c>
      <c r="AU181" s="235" t="s">
        <v>83</v>
      </c>
      <c r="AV181" s="13" t="s">
        <v>83</v>
      </c>
      <c r="AW181" s="13" t="s">
        <v>33</v>
      </c>
      <c r="AX181" s="13" t="s">
        <v>73</v>
      </c>
      <c r="AY181" s="235" t="s">
        <v>138</v>
      </c>
    </row>
    <row r="182" s="14" customFormat="1">
      <c r="A182" s="14"/>
      <c r="B182" s="236"/>
      <c r="C182" s="237"/>
      <c r="D182" s="226" t="s">
        <v>150</v>
      </c>
      <c r="E182" s="238" t="s">
        <v>19</v>
      </c>
      <c r="F182" s="239" t="s">
        <v>153</v>
      </c>
      <c r="G182" s="237"/>
      <c r="H182" s="240">
        <v>28.321999999999999</v>
      </c>
      <c r="I182" s="241"/>
      <c r="J182" s="237"/>
      <c r="K182" s="237"/>
      <c r="L182" s="242"/>
      <c r="M182" s="243"/>
      <c r="N182" s="244"/>
      <c r="O182" s="244"/>
      <c r="P182" s="244"/>
      <c r="Q182" s="244"/>
      <c r="R182" s="244"/>
      <c r="S182" s="244"/>
      <c r="T182" s="24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46" t="s">
        <v>150</v>
      </c>
      <c r="AU182" s="246" t="s">
        <v>83</v>
      </c>
      <c r="AV182" s="14" t="s">
        <v>146</v>
      </c>
      <c r="AW182" s="14" t="s">
        <v>33</v>
      </c>
      <c r="AX182" s="14" t="s">
        <v>81</v>
      </c>
      <c r="AY182" s="246" t="s">
        <v>138</v>
      </c>
    </row>
    <row r="183" s="2" customFormat="1" ht="22.2" customHeight="1">
      <c r="A183" s="40"/>
      <c r="B183" s="41"/>
      <c r="C183" s="206" t="s">
        <v>290</v>
      </c>
      <c r="D183" s="206" t="s">
        <v>141</v>
      </c>
      <c r="E183" s="207" t="s">
        <v>701</v>
      </c>
      <c r="F183" s="208" t="s">
        <v>702</v>
      </c>
      <c r="G183" s="209" t="s">
        <v>184</v>
      </c>
      <c r="H183" s="210">
        <v>11.234</v>
      </c>
      <c r="I183" s="211"/>
      <c r="J183" s="212">
        <f>ROUND(I183*H183,2)</f>
        <v>0</v>
      </c>
      <c r="K183" s="208" t="s">
        <v>145</v>
      </c>
      <c r="L183" s="46"/>
      <c r="M183" s="213" t="s">
        <v>19</v>
      </c>
      <c r="N183" s="214" t="s">
        <v>44</v>
      </c>
      <c r="O183" s="86"/>
      <c r="P183" s="215">
        <f>O183*H183</f>
        <v>0</v>
      </c>
      <c r="Q183" s="215">
        <v>2.5018699999999998</v>
      </c>
      <c r="R183" s="215">
        <f>Q183*H183</f>
        <v>28.106007579999996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146</v>
      </c>
      <c r="AT183" s="217" t="s">
        <v>141</v>
      </c>
      <c r="AU183" s="217" t="s">
        <v>83</v>
      </c>
      <c r="AY183" s="19" t="s">
        <v>138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81</v>
      </c>
      <c r="BK183" s="218">
        <f>ROUND(I183*H183,2)</f>
        <v>0</v>
      </c>
      <c r="BL183" s="19" t="s">
        <v>146</v>
      </c>
      <c r="BM183" s="217" t="s">
        <v>703</v>
      </c>
    </row>
    <row r="184" s="2" customFormat="1">
      <c r="A184" s="40"/>
      <c r="B184" s="41"/>
      <c r="C184" s="42"/>
      <c r="D184" s="219" t="s">
        <v>148</v>
      </c>
      <c r="E184" s="42"/>
      <c r="F184" s="220" t="s">
        <v>704</v>
      </c>
      <c r="G184" s="42"/>
      <c r="H184" s="42"/>
      <c r="I184" s="221"/>
      <c r="J184" s="42"/>
      <c r="K184" s="42"/>
      <c r="L184" s="46"/>
      <c r="M184" s="222"/>
      <c r="N184" s="22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148</v>
      </c>
      <c r="AU184" s="19" t="s">
        <v>83</v>
      </c>
    </row>
    <row r="185" s="13" customFormat="1">
      <c r="A185" s="13"/>
      <c r="B185" s="224"/>
      <c r="C185" s="225"/>
      <c r="D185" s="226" t="s">
        <v>150</v>
      </c>
      <c r="E185" s="227" t="s">
        <v>19</v>
      </c>
      <c r="F185" s="228" t="s">
        <v>705</v>
      </c>
      <c r="G185" s="225"/>
      <c r="H185" s="229">
        <v>7.202</v>
      </c>
      <c r="I185" s="230"/>
      <c r="J185" s="225"/>
      <c r="K185" s="225"/>
      <c r="L185" s="231"/>
      <c r="M185" s="232"/>
      <c r="N185" s="233"/>
      <c r="O185" s="233"/>
      <c r="P185" s="233"/>
      <c r="Q185" s="233"/>
      <c r="R185" s="233"/>
      <c r="S185" s="233"/>
      <c r="T185" s="23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5" t="s">
        <v>150</v>
      </c>
      <c r="AU185" s="235" t="s">
        <v>83</v>
      </c>
      <c r="AV185" s="13" t="s">
        <v>83</v>
      </c>
      <c r="AW185" s="13" t="s">
        <v>33</v>
      </c>
      <c r="AX185" s="13" t="s">
        <v>73</v>
      </c>
      <c r="AY185" s="235" t="s">
        <v>138</v>
      </c>
    </row>
    <row r="186" s="13" customFormat="1">
      <c r="A186" s="13"/>
      <c r="B186" s="224"/>
      <c r="C186" s="225"/>
      <c r="D186" s="226" t="s">
        <v>150</v>
      </c>
      <c r="E186" s="227" t="s">
        <v>19</v>
      </c>
      <c r="F186" s="228" t="s">
        <v>706</v>
      </c>
      <c r="G186" s="225"/>
      <c r="H186" s="229">
        <v>4.032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150</v>
      </c>
      <c r="AU186" s="235" t="s">
        <v>83</v>
      </c>
      <c r="AV186" s="13" t="s">
        <v>83</v>
      </c>
      <c r="AW186" s="13" t="s">
        <v>33</v>
      </c>
      <c r="AX186" s="13" t="s">
        <v>73</v>
      </c>
      <c r="AY186" s="235" t="s">
        <v>138</v>
      </c>
    </row>
    <row r="187" s="14" customFormat="1">
      <c r="A187" s="14"/>
      <c r="B187" s="236"/>
      <c r="C187" s="237"/>
      <c r="D187" s="226" t="s">
        <v>150</v>
      </c>
      <c r="E187" s="238" t="s">
        <v>19</v>
      </c>
      <c r="F187" s="239" t="s">
        <v>153</v>
      </c>
      <c r="G187" s="237"/>
      <c r="H187" s="240">
        <v>11.234</v>
      </c>
      <c r="I187" s="241"/>
      <c r="J187" s="237"/>
      <c r="K187" s="237"/>
      <c r="L187" s="242"/>
      <c r="M187" s="243"/>
      <c r="N187" s="244"/>
      <c r="O187" s="244"/>
      <c r="P187" s="244"/>
      <c r="Q187" s="244"/>
      <c r="R187" s="244"/>
      <c r="S187" s="244"/>
      <c r="T187" s="24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46" t="s">
        <v>150</v>
      </c>
      <c r="AU187" s="246" t="s">
        <v>83</v>
      </c>
      <c r="AV187" s="14" t="s">
        <v>146</v>
      </c>
      <c r="AW187" s="14" t="s">
        <v>33</v>
      </c>
      <c r="AX187" s="14" t="s">
        <v>81</v>
      </c>
      <c r="AY187" s="246" t="s">
        <v>138</v>
      </c>
    </row>
    <row r="188" s="2" customFormat="1" ht="22.2" customHeight="1">
      <c r="A188" s="40"/>
      <c r="B188" s="41"/>
      <c r="C188" s="206" t="s">
        <v>296</v>
      </c>
      <c r="D188" s="206" t="s">
        <v>141</v>
      </c>
      <c r="E188" s="207" t="s">
        <v>707</v>
      </c>
      <c r="F188" s="208" t="s">
        <v>708</v>
      </c>
      <c r="G188" s="209" t="s">
        <v>184</v>
      </c>
      <c r="H188" s="210">
        <v>1</v>
      </c>
      <c r="I188" s="211"/>
      <c r="J188" s="212">
        <f>ROUND(I188*H188,2)</f>
        <v>0</v>
      </c>
      <c r="K188" s="208" t="s">
        <v>145</v>
      </c>
      <c r="L188" s="46"/>
      <c r="M188" s="213" t="s">
        <v>19</v>
      </c>
      <c r="N188" s="214" t="s">
        <v>44</v>
      </c>
      <c r="O188" s="86"/>
      <c r="P188" s="215">
        <f>O188*H188</f>
        <v>0</v>
      </c>
      <c r="Q188" s="215">
        <v>2.5018699999999998</v>
      </c>
      <c r="R188" s="215">
        <f>Q188*H188</f>
        <v>2.5018699999999998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146</v>
      </c>
      <c r="AT188" s="217" t="s">
        <v>141</v>
      </c>
      <c r="AU188" s="217" t="s">
        <v>83</v>
      </c>
      <c r="AY188" s="19" t="s">
        <v>138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81</v>
      </c>
      <c r="BK188" s="218">
        <f>ROUND(I188*H188,2)</f>
        <v>0</v>
      </c>
      <c r="BL188" s="19" t="s">
        <v>146</v>
      </c>
      <c r="BM188" s="217" t="s">
        <v>709</v>
      </c>
    </row>
    <row r="189" s="2" customFormat="1">
      <c r="A189" s="40"/>
      <c r="B189" s="41"/>
      <c r="C189" s="42"/>
      <c r="D189" s="219" t="s">
        <v>148</v>
      </c>
      <c r="E189" s="42"/>
      <c r="F189" s="220" t="s">
        <v>710</v>
      </c>
      <c r="G189" s="42"/>
      <c r="H189" s="42"/>
      <c r="I189" s="221"/>
      <c r="J189" s="42"/>
      <c r="K189" s="42"/>
      <c r="L189" s="46"/>
      <c r="M189" s="222"/>
      <c r="N189" s="22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148</v>
      </c>
      <c r="AU189" s="19" t="s">
        <v>83</v>
      </c>
    </row>
    <row r="190" s="2" customFormat="1" ht="30" customHeight="1">
      <c r="A190" s="40"/>
      <c r="B190" s="41"/>
      <c r="C190" s="206" t="s">
        <v>303</v>
      </c>
      <c r="D190" s="206" t="s">
        <v>141</v>
      </c>
      <c r="E190" s="207" t="s">
        <v>711</v>
      </c>
      <c r="F190" s="208" t="s">
        <v>712</v>
      </c>
      <c r="G190" s="209" t="s">
        <v>184</v>
      </c>
      <c r="H190" s="210">
        <v>15.824999999999999</v>
      </c>
      <c r="I190" s="211"/>
      <c r="J190" s="212">
        <f>ROUND(I190*H190,2)</f>
        <v>0</v>
      </c>
      <c r="K190" s="208" t="s">
        <v>145</v>
      </c>
      <c r="L190" s="46"/>
      <c r="M190" s="213" t="s">
        <v>19</v>
      </c>
      <c r="N190" s="214" t="s">
        <v>44</v>
      </c>
      <c r="O190" s="86"/>
      <c r="P190" s="215">
        <f>O190*H190</f>
        <v>0</v>
      </c>
      <c r="Q190" s="215">
        <v>2.5018699999999998</v>
      </c>
      <c r="R190" s="215">
        <f>Q190*H190</f>
        <v>39.592092749999992</v>
      </c>
      <c r="S190" s="215">
        <v>0</v>
      </c>
      <c r="T190" s="21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7" t="s">
        <v>146</v>
      </c>
      <c r="AT190" s="217" t="s">
        <v>141</v>
      </c>
      <c r="AU190" s="217" t="s">
        <v>83</v>
      </c>
      <c r="AY190" s="19" t="s">
        <v>138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9" t="s">
        <v>81</v>
      </c>
      <c r="BK190" s="218">
        <f>ROUND(I190*H190,2)</f>
        <v>0</v>
      </c>
      <c r="BL190" s="19" t="s">
        <v>146</v>
      </c>
      <c r="BM190" s="217" t="s">
        <v>713</v>
      </c>
    </row>
    <row r="191" s="2" customFormat="1">
      <c r="A191" s="40"/>
      <c r="B191" s="41"/>
      <c r="C191" s="42"/>
      <c r="D191" s="219" t="s">
        <v>148</v>
      </c>
      <c r="E191" s="42"/>
      <c r="F191" s="220" t="s">
        <v>714</v>
      </c>
      <c r="G191" s="42"/>
      <c r="H191" s="42"/>
      <c r="I191" s="221"/>
      <c r="J191" s="42"/>
      <c r="K191" s="42"/>
      <c r="L191" s="46"/>
      <c r="M191" s="222"/>
      <c r="N191" s="223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148</v>
      </c>
      <c r="AU191" s="19" t="s">
        <v>83</v>
      </c>
    </row>
    <row r="192" s="13" customFormat="1">
      <c r="A192" s="13"/>
      <c r="B192" s="224"/>
      <c r="C192" s="225"/>
      <c r="D192" s="226" t="s">
        <v>150</v>
      </c>
      <c r="E192" s="227" t="s">
        <v>19</v>
      </c>
      <c r="F192" s="228" t="s">
        <v>715</v>
      </c>
      <c r="G192" s="225"/>
      <c r="H192" s="229">
        <v>12.368</v>
      </c>
      <c r="I192" s="230"/>
      <c r="J192" s="225"/>
      <c r="K192" s="225"/>
      <c r="L192" s="231"/>
      <c r="M192" s="232"/>
      <c r="N192" s="233"/>
      <c r="O192" s="233"/>
      <c r="P192" s="233"/>
      <c r="Q192" s="233"/>
      <c r="R192" s="233"/>
      <c r="S192" s="233"/>
      <c r="T192" s="23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5" t="s">
        <v>150</v>
      </c>
      <c r="AU192" s="235" t="s">
        <v>83</v>
      </c>
      <c r="AV192" s="13" t="s">
        <v>83</v>
      </c>
      <c r="AW192" s="13" t="s">
        <v>33</v>
      </c>
      <c r="AX192" s="13" t="s">
        <v>73</v>
      </c>
      <c r="AY192" s="235" t="s">
        <v>138</v>
      </c>
    </row>
    <row r="193" s="13" customFormat="1">
      <c r="A193" s="13"/>
      <c r="B193" s="224"/>
      <c r="C193" s="225"/>
      <c r="D193" s="226" t="s">
        <v>150</v>
      </c>
      <c r="E193" s="227" t="s">
        <v>19</v>
      </c>
      <c r="F193" s="228" t="s">
        <v>716</v>
      </c>
      <c r="G193" s="225"/>
      <c r="H193" s="229">
        <v>2.3279999999999998</v>
      </c>
      <c r="I193" s="230"/>
      <c r="J193" s="225"/>
      <c r="K193" s="225"/>
      <c r="L193" s="231"/>
      <c r="M193" s="232"/>
      <c r="N193" s="233"/>
      <c r="O193" s="233"/>
      <c r="P193" s="233"/>
      <c r="Q193" s="233"/>
      <c r="R193" s="233"/>
      <c r="S193" s="233"/>
      <c r="T193" s="23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5" t="s">
        <v>150</v>
      </c>
      <c r="AU193" s="235" t="s">
        <v>83</v>
      </c>
      <c r="AV193" s="13" t="s">
        <v>83</v>
      </c>
      <c r="AW193" s="13" t="s">
        <v>33</v>
      </c>
      <c r="AX193" s="13" t="s">
        <v>73</v>
      </c>
      <c r="AY193" s="235" t="s">
        <v>138</v>
      </c>
    </row>
    <row r="194" s="13" customFormat="1">
      <c r="A194" s="13"/>
      <c r="B194" s="224"/>
      <c r="C194" s="225"/>
      <c r="D194" s="226" t="s">
        <v>150</v>
      </c>
      <c r="E194" s="227" t="s">
        <v>19</v>
      </c>
      <c r="F194" s="228" t="s">
        <v>717</v>
      </c>
      <c r="G194" s="225"/>
      <c r="H194" s="229">
        <v>1.129</v>
      </c>
      <c r="I194" s="230"/>
      <c r="J194" s="225"/>
      <c r="K194" s="225"/>
      <c r="L194" s="231"/>
      <c r="M194" s="232"/>
      <c r="N194" s="233"/>
      <c r="O194" s="233"/>
      <c r="P194" s="233"/>
      <c r="Q194" s="233"/>
      <c r="R194" s="233"/>
      <c r="S194" s="233"/>
      <c r="T194" s="23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5" t="s">
        <v>150</v>
      </c>
      <c r="AU194" s="235" t="s">
        <v>83</v>
      </c>
      <c r="AV194" s="13" t="s">
        <v>83</v>
      </c>
      <c r="AW194" s="13" t="s">
        <v>33</v>
      </c>
      <c r="AX194" s="13" t="s">
        <v>73</v>
      </c>
      <c r="AY194" s="235" t="s">
        <v>138</v>
      </c>
    </row>
    <row r="195" s="14" customFormat="1">
      <c r="A195" s="14"/>
      <c r="B195" s="236"/>
      <c r="C195" s="237"/>
      <c r="D195" s="226" t="s">
        <v>150</v>
      </c>
      <c r="E195" s="238" t="s">
        <v>19</v>
      </c>
      <c r="F195" s="239" t="s">
        <v>153</v>
      </c>
      <c r="G195" s="237"/>
      <c r="H195" s="240">
        <v>15.824999999999999</v>
      </c>
      <c r="I195" s="241"/>
      <c r="J195" s="237"/>
      <c r="K195" s="237"/>
      <c r="L195" s="242"/>
      <c r="M195" s="243"/>
      <c r="N195" s="244"/>
      <c r="O195" s="244"/>
      <c r="P195" s="244"/>
      <c r="Q195" s="244"/>
      <c r="R195" s="244"/>
      <c r="S195" s="244"/>
      <c r="T195" s="24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46" t="s">
        <v>150</v>
      </c>
      <c r="AU195" s="246" t="s">
        <v>83</v>
      </c>
      <c r="AV195" s="14" t="s">
        <v>146</v>
      </c>
      <c r="AW195" s="14" t="s">
        <v>33</v>
      </c>
      <c r="AX195" s="14" t="s">
        <v>81</v>
      </c>
      <c r="AY195" s="246" t="s">
        <v>138</v>
      </c>
    </row>
    <row r="196" s="2" customFormat="1" ht="14.4" customHeight="1">
      <c r="A196" s="40"/>
      <c r="B196" s="41"/>
      <c r="C196" s="206" t="s">
        <v>312</v>
      </c>
      <c r="D196" s="206" t="s">
        <v>141</v>
      </c>
      <c r="E196" s="207" t="s">
        <v>718</v>
      </c>
      <c r="F196" s="208" t="s">
        <v>719</v>
      </c>
      <c r="G196" s="209" t="s">
        <v>144</v>
      </c>
      <c r="H196" s="210">
        <v>114.44499999999999</v>
      </c>
      <c r="I196" s="211"/>
      <c r="J196" s="212">
        <f>ROUND(I196*H196,2)</f>
        <v>0</v>
      </c>
      <c r="K196" s="208" t="s">
        <v>145</v>
      </c>
      <c r="L196" s="46"/>
      <c r="M196" s="213" t="s">
        <v>19</v>
      </c>
      <c r="N196" s="214" t="s">
        <v>44</v>
      </c>
      <c r="O196" s="86"/>
      <c r="P196" s="215">
        <f>O196*H196</f>
        <v>0</v>
      </c>
      <c r="Q196" s="215">
        <v>0.00264</v>
      </c>
      <c r="R196" s="215">
        <f>Q196*H196</f>
        <v>0.30213479999999998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146</v>
      </c>
      <c r="AT196" s="217" t="s">
        <v>141</v>
      </c>
      <c r="AU196" s="217" t="s">
        <v>83</v>
      </c>
      <c r="AY196" s="19" t="s">
        <v>138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9" t="s">
        <v>81</v>
      </c>
      <c r="BK196" s="218">
        <f>ROUND(I196*H196,2)</f>
        <v>0</v>
      </c>
      <c r="BL196" s="19" t="s">
        <v>146</v>
      </c>
      <c r="BM196" s="217" t="s">
        <v>720</v>
      </c>
    </row>
    <row r="197" s="2" customFormat="1">
      <c r="A197" s="40"/>
      <c r="B197" s="41"/>
      <c r="C197" s="42"/>
      <c r="D197" s="219" t="s">
        <v>148</v>
      </c>
      <c r="E197" s="42"/>
      <c r="F197" s="220" t="s">
        <v>721</v>
      </c>
      <c r="G197" s="42"/>
      <c r="H197" s="42"/>
      <c r="I197" s="221"/>
      <c r="J197" s="42"/>
      <c r="K197" s="42"/>
      <c r="L197" s="46"/>
      <c r="M197" s="222"/>
      <c r="N197" s="22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148</v>
      </c>
      <c r="AU197" s="19" t="s">
        <v>83</v>
      </c>
    </row>
    <row r="198" s="13" customFormat="1">
      <c r="A198" s="13"/>
      <c r="B198" s="224"/>
      <c r="C198" s="225"/>
      <c r="D198" s="226" t="s">
        <v>150</v>
      </c>
      <c r="E198" s="227" t="s">
        <v>19</v>
      </c>
      <c r="F198" s="228" t="s">
        <v>722</v>
      </c>
      <c r="G198" s="225"/>
      <c r="H198" s="229">
        <v>31.344000000000001</v>
      </c>
      <c r="I198" s="230"/>
      <c r="J198" s="225"/>
      <c r="K198" s="225"/>
      <c r="L198" s="231"/>
      <c r="M198" s="232"/>
      <c r="N198" s="233"/>
      <c r="O198" s="233"/>
      <c r="P198" s="233"/>
      <c r="Q198" s="233"/>
      <c r="R198" s="233"/>
      <c r="S198" s="233"/>
      <c r="T198" s="234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35" t="s">
        <v>150</v>
      </c>
      <c r="AU198" s="235" t="s">
        <v>83</v>
      </c>
      <c r="AV198" s="13" t="s">
        <v>83</v>
      </c>
      <c r="AW198" s="13" t="s">
        <v>33</v>
      </c>
      <c r="AX198" s="13" t="s">
        <v>73</v>
      </c>
      <c r="AY198" s="235" t="s">
        <v>138</v>
      </c>
    </row>
    <row r="199" s="13" customFormat="1">
      <c r="A199" s="13"/>
      <c r="B199" s="224"/>
      <c r="C199" s="225"/>
      <c r="D199" s="226" t="s">
        <v>150</v>
      </c>
      <c r="E199" s="227" t="s">
        <v>19</v>
      </c>
      <c r="F199" s="228" t="s">
        <v>723</v>
      </c>
      <c r="G199" s="225"/>
      <c r="H199" s="229">
        <v>14.880000000000001</v>
      </c>
      <c r="I199" s="230"/>
      <c r="J199" s="225"/>
      <c r="K199" s="225"/>
      <c r="L199" s="231"/>
      <c r="M199" s="232"/>
      <c r="N199" s="233"/>
      <c r="O199" s="233"/>
      <c r="P199" s="233"/>
      <c r="Q199" s="233"/>
      <c r="R199" s="233"/>
      <c r="S199" s="233"/>
      <c r="T199" s="23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5" t="s">
        <v>150</v>
      </c>
      <c r="AU199" s="235" t="s">
        <v>83</v>
      </c>
      <c r="AV199" s="13" t="s">
        <v>83</v>
      </c>
      <c r="AW199" s="13" t="s">
        <v>33</v>
      </c>
      <c r="AX199" s="13" t="s">
        <v>73</v>
      </c>
      <c r="AY199" s="235" t="s">
        <v>138</v>
      </c>
    </row>
    <row r="200" s="13" customFormat="1">
      <c r="A200" s="13"/>
      <c r="B200" s="224"/>
      <c r="C200" s="225"/>
      <c r="D200" s="226" t="s">
        <v>150</v>
      </c>
      <c r="E200" s="227" t="s">
        <v>19</v>
      </c>
      <c r="F200" s="228" t="s">
        <v>724</v>
      </c>
      <c r="G200" s="225"/>
      <c r="H200" s="229">
        <v>65.888000000000005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150</v>
      </c>
      <c r="AU200" s="235" t="s">
        <v>83</v>
      </c>
      <c r="AV200" s="13" t="s">
        <v>83</v>
      </c>
      <c r="AW200" s="13" t="s">
        <v>33</v>
      </c>
      <c r="AX200" s="13" t="s">
        <v>73</v>
      </c>
      <c r="AY200" s="235" t="s">
        <v>138</v>
      </c>
    </row>
    <row r="201" s="13" customFormat="1">
      <c r="A201" s="13"/>
      <c r="B201" s="224"/>
      <c r="C201" s="225"/>
      <c r="D201" s="226" t="s">
        <v>150</v>
      </c>
      <c r="E201" s="227" t="s">
        <v>19</v>
      </c>
      <c r="F201" s="228" t="s">
        <v>725</v>
      </c>
      <c r="G201" s="225"/>
      <c r="H201" s="229">
        <v>2.3330000000000002</v>
      </c>
      <c r="I201" s="230"/>
      <c r="J201" s="225"/>
      <c r="K201" s="225"/>
      <c r="L201" s="231"/>
      <c r="M201" s="232"/>
      <c r="N201" s="233"/>
      <c r="O201" s="233"/>
      <c r="P201" s="233"/>
      <c r="Q201" s="233"/>
      <c r="R201" s="233"/>
      <c r="S201" s="233"/>
      <c r="T201" s="23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5" t="s">
        <v>150</v>
      </c>
      <c r="AU201" s="235" t="s">
        <v>83</v>
      </c>
      <c r="AV201" s="13" t="s">
        <v>83</v>
      </c>
      <c r="AW201" s="13" t="s">
        <v>33</v>
      </c>
      <c r="AX201" s="13" t="s">
        <v>73</v>
      </c>
      <c r="AY201" s="235" t="s">
        <v>138</v>
      </c>
    </row>
    <row r="202" s="14" customFormat="1">
      <c r="A202" s="14"/>
      <c r="B202" s="236"/>
      <c r="C202" s="237"/>
      <c r="D202" s="226" t="s">
        <v>150</v>
      </c>
      <c r="E202" s="238" t="s">
        <v>19</v>
      </c>
      <c r="F202" s="239" t="s">
        <v>153</v>
      </c>
      <c r="G202" s="237"/>
      <c r="H202" s="240">
        <v>114.44500000000001</v>
      </c>
      <c r="I202" s="241"/>
      <c r="J202" s="237"/>
      <c r="K202" s="237"/>
      <c r="L202" s="242"/>
      <c r="M202" s="243"/>
      <c r="N202" s="244"/>
      <c r="O202" s="244"/>
      <c r="P202" s="244"/>
      <c r="Q202" s="244"/>
      <c r="R202" s="244"/>
      <c r="S202" s="244"/>
      <c r="T202" s="24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46" t="s">
        <v>150</v>
      </c>
      <c r="AU202" s="246" t="s">
        <v>83</v>
      </c>
      <c r="AV202" s="14" t="s">
        <v>146</v>
      </c>
      <c r="AW202" s="14" t="s">
        <v>33</v>
      </c>
      <c r="AX202" s="14" t="s">
        <v>81</v>
      </c>
      <c r="AY202" s="246" t="s">
        <v>138</v>
      </c>
    </row>
    <row r="203" s="2" customFormat="1" ht="14.4" customHeight="1">
      <c r="A203" s="40"/>
      <c r="B203" s="41"/>
      <c r="C203" s="206" t="s">
        <v>318</v>
      </c>
      <c r="D203" s="206" t="s">
        <v>141</v>
      </c>
      <c r="E203" s="207" t="s">
        <v>726</v>
      </c>
      <c r="F203" s="208" t="s">
        <v>727</v>
      </c>
      <c r="G203" s="209" t="s">
        <v>144</v>
      </c>
      <c r="H203" s="210">
        <v>114.44499999999999</v>
      </c>
      <c r="I203" s="211"/>
      <c r="J203" s="212">
        <f>ROUND(I203*H203,2)</f>
        <v>0</v>
      </c>
      <c r="K203" s="208" t="s">
        <v>145</v>
      </c>
      <c r="L203" s="46"/>
      <c r="M203" s="213" t="s">
        <v>19</v>
      </c>
      <c r="N203" s="214" t="s">
        <v>44</v>
      </c>
      <c r="O203" s="86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146</v>
      </c>
      <c r="AT203" s="217" t="s">
        <v>141</v>
      </c>
      <c r="AU203" s="217" t="s">
        <v>83</v>
      </c>
      <c r="AY203" s="19" t="s">
        <v>138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9" t="s">
        <v>81</v>
      </c>
      <c r="BK203" s="218">
        <f>ROUND(I203*H203,2)</f>
        <v>0</v>
      </c>
      <c r="BL203" s="19" t="s">
        <v>146</v>
      </c>
      <c r="BM203" s="217" t="s">
        <v>728</v>
      </c>
    </row>
    <row r="204" s="2" customFormat="1">
      <c r="A204" s="40"/>
      <c r="B204" s="41"/>
      <c r="C204" s="42"/>
      <c r="D204" s="219" t="s">
        <v>148</v>
      </c>
      <c r="E204" s="42"/>
      <c r="F204" s="220" t="s">
        <v>729</v>
      </c>
      <c r="G204" s="42"/>
      <c r="H204" s="42"/>
      <c r="I204" s="221"/>
      <c r="J204" s="42"/>
      <c r="K204" s="42"/>
      <c r="L204" s="46"/>
      <c r="M204" s="222"/>
      <c r="N204" s="22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148</v>
      </c>
      <c r="AU204" s="19" t="s">
        <v>83</v>
      </c>
    </row>
    <row r="205" s="13" customFormat="1">
      <c r="A205" s="13"/>
      <c r="B205" s="224"/>
      <c r="C205" s="225"/>
      <c r="D205" s="226" t="s">
        <v>150</v>
      </c>
      <c r="E205" s="227" t="s">
        <v>19</v>
      </c>
      <c r="F205" s="228" t="s">
        <v>730</v>
      </c>
      <c r="G205" s="225"/>
      <c r="H205" s="229">
        <v>114.44499999999999</v>
      </c>
      <c r="I205" s="230"/>
      <c r="J205" s="225"/>
      <c r="K205" s="225"/>
      <c r="L205" s="231"/>
      <c r="M205" s="232"/>
      <c r="N205" s="233"/>
      <c r="O205" s="233"/>
      <c r="P205" s="233"/>
      <c r="Q205" s="233"/>
      <c r="R205" s="233"/>
      <c r="S205" s="233"/>
      <c r="T205" s="23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5" t="s">
        <v>150</v>
      </c>
      <c r="AU205" s="235" t="s">
        <v>83</v>
      </c>
      <c r="AV205" s="13" t="s">
        <v>83</v>
      </c>
      <c r="AW205" s="13" t="s">
        <v>33</v>
      </c>
      <c r="AX205" s="13" t="s">
        <v>81</v>
      </c>
      <c r="AY205" s="235" t="s">
        <v>138</v>
      </c>
    </row>
    <row r="206" s="2" customFormat="1" ht="19.8" customHeight="1">
      <c r="A206" s="40"/>
      <c r="B206" s="41"/>
      <c r="C206" s="206" t="s">
        <v>325</v>
      </c>
      <c r="D206" s="206" t="s">
        <v>141</v>
      </c>
      <c r="E206" s="207" t="s">
        <v>731</v>
      </c>
      <c r="F206" s="208" t="s">
        <v>732</v>
      </c>
      <c r="G206" s="209" t="s">
        <v>223</v>
      </c>
      <c r="H206" s="210">
        <v>0.45500000000000002</v>
      </c>
      <c r="I206" s="211"/>
      <c r="J206" s="212">
        <f>ROUND(I206*H206,2)</f>
        <v>0</v>
      </c>
      <c r="K206" s="208" t="s">
        <v>145</v>
      </c>
      <c r="L206" s="46"/>
      <c r="M206" s="213" t="s">
        <v>19</v>
      </c>
      <c r="N206" s="214" t="s">
        <v>44</v>
      </c>
      <c r="O206" s="86"/>
      <c r="P206" s="215">
        <f>O206*H206</f>
        <v>0</v>
      </c>
      <c r="Q206" s="215">
        <v>1.0606199999999999</v>
      </c>
      <c r="R206" s="215">
        <f>Q206*H206</f>
        <v>0.48258209999999996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146</v>
      </c>
      <c r="AT206" s="217" t="s">
        <v>141</v>
      </c>
      <c r="AU206" s="217" t="s">
        <v>83</v>
      </c>
      <c r="AY206" s="19" t="s">
        <v>138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81</v>
      </c>
      <c r="BK206" s="218">
        <f>ROUND(I206*H206,2)</f>
        <v>0</v>
      </c>
      <c r="BL206" s="19" t="s">
        <v>146</v>
      </c>
      <c r="BM206" s="217" t="s">
        <v>733</v>
      </c>
    </row>
    <row r="207" s="2" customFormat="1">
      <c r="A207" s="40"/>
      <c r="B207" s="41"/>
      <c r="C207" s="42"/>
      <c r="D207" s="219" t="s">
        <v>148</v>
      </c>
      <c r="E207" s="42"/>
      <c r="F207" s="220" t="s">
        <v>734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148</v>
      </c>
      <c r="AU207" s="19" t="s">
        <v>83</v>
      </c>
    </row>
    <row r="208" s="13" customFormat="1">
      <c r="A208" s="13"/>
      <c r="B208" s="224"/>
      <c r="C208" s="225"/>
      <c r="D208" s="226" t="s">
        <v>150</v>
      </c>
      <c r="E208" s="227" t="s">
        <v>19</v>
      </c>
      <c r="F208" s="228" t="s">
        <v>735</v>
      </c>
      <c r="G208" s="225"/>
      <c r="H208" s="229">
        <v>0.45500000000000002</v>
      </c>
      <c r="I208" s="230"/>
      <c r="J208" s="225"/>
      <c r="K208" s="225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150</v>
      </c>
      <c r="AU208" s="235" t="s">
        <v>83</v>
      </c>
      <c r="AV208" s="13" t="s">
        <v>83</v>
      </c>
      <c r="AW208" s="13" t="s">
        <v>33</v>
      </c>
      <c r="AX208" s="13" t="s">
        <v>81</v>
      </c>
      <c r="AY208" s="235" t="s">
        <v>138</v>
      </c>
    </row>
    <row r="209" s="12" customFormat="1" ht="22.8" customHeight="1">
      <c r="A209" s="12"/>
      <c r="B209" s="190"/>
      <c r="C209" s="191"/>
      <c r="D209" s="192" t="s">
        <v>72</v>
      </c>
      <c r="E209" s="204" t="s">
        <v>159</v>
      </c>
      <c r="F209" s="204" t="s">
        <v>736</v>
      </c>
      <c r="G209" s="191"/>
      <c r="H209" s="191"/>
      <c r="I209" s="194"/>
      <c r="J209" s="205">
        <f>BK209</f>
        <v>0</v>
      </c>
      <c r="K209" s="191"/>
      <c r="L209" s="196"/>
      <c r="M209" s="197"/>
      <c r="N209" s="198"/>
      <c r="O209" s="198"/>
      <c r="P209" s="199">
        <f>SUM(P210:P240)</f>
        <v>0</v>
      </c>
      <c r="Q209" s="198"/>
      <c r="R209" s="199">
        <f>SUM(R210:R240)</f>
        <v>11.818418810000001</v>
      </c>
      <c r="S209" s="198"/>
      <c r="T209" s="200">
        <f>SUM(T210:T240)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01" t="s">
        <v>81</v>
      </c>
      <c r="AT209" s="202" t="s">
        <v>72</v>
      </c>
      <c r="AU209" s="202" t="s">
        <v>81</v>
      </c>
      <c r="AY209" s="201" t="s">
        <v>138</v>
      </c>
      <c r="BK209" s="203">
        <f>SUM(BK210:BK240)</f>
        <v>0</v>
      </c>
    </row>
    <row r="210" s="2" customFormat="1" ht="34.8" customHeight="1">
      <c r="A210" s="40"/>
      <c r="B210" s="41"/>
      <c r="C210" s="206" t="s">
        <v>330</v>
      </c>
      <c r="D210" s="206" t="s">
        <v>141</v>
      </c>
      <c r="E210" s="207" t="s">
        <v>737</v>
      </c>
      <c r="F210" s="208" t="s">
        <v>738</v>
      </c>
      <c r="G210" s="209" t="s">
        <v>144</v>
      </c>
      <c r="H210" s="210">
        <v>1.7030000000000001</v>
      </c>
      <c r="I210" s="211"/>
      <c r="J210" s="212">
        <f>ROUND(I210*H210,2)</f>
        <v>0</v>
      </c>
      <c r="K210" s="208" t="s">
        <v>145</v>
      </c>
      <c r="L210" s="46"/>
      <c r="M210" s="213" t="s">
        <v>19</v>
      </c>
      <c r="N210" s="214" t="s">
        <v>44</v>
      </c>
      <c r="O210" s="86"/>
      <c r="P210" s="215">
        <f>O210*H210</f>
        <v>0</v>
      </c>
      <c r="Q210" s="215">
        <v>0.23691000000000001</v>
      </c>
      <c r="R210" s="215">
        <f>Q210*H210</f>
        <v>0.40345773000000001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146</v>
      </c>
      <c r="AT210" s="217" t="s">
        <v>141</v>
      </c>
      <c r="AU210" s="217" t="s">
        <v>83</v>
      </c>
      <c r="AY210" s="19" t="s">
        <v>138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81</v>
      </c>
      <c r="BK210" s="218">
        <f>ROUND(I210*H210,2)</f>
        <v>0</v>
      </c>
      <c r="BL210" s="19" t="s">
        <v>146</v>
      </c>
      <c r="BM210" s="217" t="s">
        <v>739</v>
      </c>
    </row>
    <row r="211" s="2" customFormat="1">
      <c r="A211" s="40"/>
      <c r="B211" s="41"/>
      <c r="C211" s="42"/>
      <c r="D211" s="219" t="s">
        <v>148</v>
      </c>
      <c r="E211" s="42"/>
      <c r="F211" s="220" t="s">
        <v>740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148</v>
      </c>
      <c r="AU211" s="19" t="s">
        <v>83</v>
      </c>
    </row>
    <row r="212" s="13" customFormat="1">
      <c r="A212" s="13"/>
      <c r="B212" s="224"/>
      <c r="C212" s="225"/>
      <c r="D212" s="226" t="s">
        <v>150</v>
      </c>
      <c r="E212" s="227" t="s">
        <v>19</v>
      </c>
      <c r="F212" s="228" t="s">
        <v>741</v>
      </c>
      <c r="G212" s="225"/>
      <c r="H212" s="229">
        <v>0.063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150</v>
      </c>
      <c r="AU212" s="235" t="s">
        <v>83</v>
      </c>
      <c r="AV212" s="13" t="s">
        <v>83</v>
      </c>
      <c r="AW212" s="13" t="s">
        <v>33</v>
      </c>
      <c r="AX212" s="13" t="s">
        <v>73</v>
      </c>
      <c r="AY212" s="235" t="s">
        <v>138</v>
      </c>
    </row>
    <row r="213" s="13" customFormat="1">
      <c r="A213" s="13"/>
      <c r="B213" s="224"/>
      <c r="C213" s="225"/>
      <c r="D213" s="226" t="s">
        <v>150</v>
      </c>
      <c r="E213" s="227" t="s">
        <v>19</v>
      </c>
      <c r="F213" s="228" t="s">
        <v>742</v>
      </c>
      <c r="G213" s="225"/>
      <c r="H213" s="229">
        <v>0.83999999999999997</v>
      </c>
      <c r="I213" s="230"/>
      <c r="J213" s="225"/>
      <c r="K213" s="225"/>
      <c r="L213" s="231"/>
      <c r="M213" s="232"/>
      <c r="N213" s="233"/>
      <c r="O213" s="233"/>
      <c r="P213" s="233"/>
      <c r="Q213" s="233"/>
      <c r="R213" s="233"/>
      <c r="S213" s="233"/>
      <c r="T213" s="23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5" t="s">
        <v>150</v>
      </c>
      <c r="AU213" s="235" t="s">
        <v>83</v>
      </c>
      <c r="AV213" s="13" t="s">
        <v>83</v>
      </c>
      <c r="AW213" s="13" t="s">
        <v>33</v>
      </c>
      <c r="AX213" s="13" t="s">
        <v>73</v>
      </c>
      <c r="AY213" s="235" t="s">
        <v>138</v>
      </c>
    </row>
    <row r="214" s="13" customFormat="1">
      <c r="A214" s="13"/>
      <c r="B214" s="224"/>
      <c r="C214" s="225"/>
      <c r="D214" s="226" t="s">
        <v>150</v>
      </c>
      <c r="E214" s="227" t="s">
        <v>19</v>
      </c>
      <c r="F214" s="228" t="s">
        <v>743</v>
      </c>
      <c r="G214" s="225"/>
      <c r="H214" s="229">
        <v>0.80000000000000004</v>
      </c>
      <c r="I214" s="230"/>
      <c r="J214" s="225"/>
      <c r="K214" s="225"/>
      <c r="L214" s="231"/>
      <c r="M214" s="232"/>
      <c r="N214" s="233"/>
      <c r="O214" s="233"/>
      <c r="P214" s="233"/>
      <c r="Q214" s="233"/>
      <c r="R214" s="233"/>
      <c r="S214" s="233"/>
      <c r="T214" s="234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35" t="s">
        <v>150</v>
      </c>
      <c r="AU214" s="235" t="s">
        <v>83</v>
      </c>
      <c r="AV214" s="13" t="s">
        <v>83</v>
      </c>
      <c r="AW214" s="13" t="s">
        <v>33</v>
      </c>
      <c r="AX214" s="13" t="s">
        <v>73</v>
      </c>
      <c r="AY214" s="235" t="s">
        <v>138</v>
      </c>
    </row>
    <row r="215" s="14" customFormat="1">
      <c r="A215" s="14"/>
      <c r="B215" s="236"/>
      <c r="C215" s="237"/>
      <c r="D215" s="226" t="s">
        <v>150</v>
      </c>
      <c r="E215" s="238" t="s">
        <v>19</v>
      </c>
      <c r="F215" s="239" t="s">
        <v>153</v>
      </c>
      <c r="G215" s="237"/>
      <c r="H215" s="240">
        <v>1.7030000000000001</v>
      </c>
      <c r="I215" s="241"/>
      <c r="J215" s="237"/>
      <c r="K215" s="237"/>
      <c r="L215" s="242"/>
      <c r="M215" s="243"/>
      <c r="N215" s="244"/>
      <c r="O215" s="244"/>
      <c r="P215" s="244"/>
      <c r="Q215" s="244"/>
      <c r="R215" s="244"/>
      <c r="S215" s="244"/>
      <c r="T215" s="24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46" t="s">
        <v>150</v>
      </c>
      <c r="AU215" s="246" t="s">
        <v>83</v>
      </c>
      <c r="AV215" s="14" t="s">
        <v>146</v>
      </c>
      <c r="AW215" s="14" t="s">
        <v>33</v>
      </c>
      <c r="AX215" s="14" t="s">
        <v>81</v>
      </c>
      <c r="AY215" s="246" t="s">
        <v>138</v>
      </c>
    </row>
    <row r="216" s="2" customFormat="1" ht="40.2" customHeight="1">
      <c r="A216" s="40"/>
      <c r="B216" s="41"/>
      <c r="C216" s="206" t="s">
        <v>335</v>
      </c>
      <c r="D216" s="206" t="s">
        <v>141</v>
      </c>
      <c r="E216" s="207" t="s">
        <v>744</v>
      </c>
      <c r="F216" s="208" t="s">
        <v>745</v>
      </c>
      <c r="G216" s="209" t="s">
        <v>144</v>
      </c>
      <c r="H216" s="210">
        <v>35.981999999999999</v>
      </c>
      <c r="I216" s="211"/>
      <c r="J216" s="212">
        <f>ROUND(I216*H216,2)</f>
        <v>0</v>
      </c>
      <c r="K216" s="208" t="s">
        <v>145</v>
      </c>
      <c r="L216" s="46"/>
      <c r="M216" s="213" t="s">
        <v>19</v>
      </c>
      <c r="N216" s="214" t="s">
        <v>44</v>
      </c>
      <c r="O216" s="86"/>
      <c r="P216" s="215">
        <f>O216*H216</f>
        <v>0</v>
      </c>
      <c r="Q216" s="215">
        <v>0.23150000000000001</v>
      </c>
      <c r="R216" s="215">
        <f>Q216*H216</f>
        <v>8.3298330000000007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146</v>
      </c>
      <c r="AT216" s="217" t="s">
        <v>141</v>
      </c>
      <c r="AU216" s="217" t="s">
        <v>83</v>
      </c>
      <c r="AY216" s="19" t="s">
        <v>138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81</v>
      </c>
      <c r="BK216" s="218">
        <f>ROUND(I216*H216,2)</f>
        <v>0</v>
      </c>
      <c r="BL216" s="19" t="s">
        <v>146</v>
      </c>
      <c r="BM216" s="217" t="s">
        <v>746</v>
      </c>
    </row>
    <row r="217" s="2" customFormat="1">
      <c r="A217" s="40"/>
      <c r="B217" s="41"/>
      <c r="C217" s="42"/>
      <c r="D217" s="219" t="s">
        <v>148</v>
      </c>
      <c r="E217" s="42"/>
      <c r="F217" s="220" t="s">
        <v>747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148</v>
      </c>
      <c r="AU217" s="19" t="s">
        <v>83</v>
      </c>
    </row>
    <row r="218" s="13" customFormat="1">
      <c r="A218" s="13"/>
      <c r="B218" s="224"/>
      <c r="C218" s="225"/>
      <c r="D218" s="226" t="s">
        <v>150</v>
      </c>
      <c r="E218" s="227" t="s">
        <v>19</v>
      </c>
      <c r="F218" s="228" t="s">
        <v>748</v>
      </c>
      <c r="G218" s="225"/>
      <c r="H218" s="229">
        <v>35.981999999999999</v>
      </c>
      <c r="I218" s="230"/>
      <c r="J218" s="225"/>
      <c r="K218" s="225"/>
      <c r="L218" s="231"/>
      <c r="M218" s="232"/>
      <c r="N218" s="233"/>
      <c r="O218" s="233"/>
      <c r="P218" s="233"/>
      <c r="Q218" s="233"/>
      <c r="R218" s="233"/>
      <c r="S218" s="233"/>
      <c r="T218" s="23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5" t="s">
        <v>150</v>
      </c>
      <c r="AU218" s="235" t="s">
        <v>83</v>
      </c>
      <c r="AV218" s="13" t="s">
        <v>83</v>
      </c>
      <c r="AW218" s="13" t="s">
        <v>33</v>
      </c>
      <c r="AX218" s="13" t="s">
        <v>81</v>
      </c>
      <c r="AY218" s="235" t="s">
        <v>138</v>
      </c>
    </row>
    <row r="219" s="2" customFormat="1" ht="22.2" customHeight="1">
      <c r="A219" s="40"/>
      <c r="B219" s="41"/>
      <c r="C219" s="206" t="s">
        <v>341</v>
      </c>
      <c r="D219" s="206" t="s">
        <v>141</v>
      </c>
      <c r="E219" s="207" t="s">
        <v>749</v>
      </c>
      <c r="F219" s="208" t="s">
        <v>750</v>
      </c>
      <c r="G219" s="209" t="s">
        <v>223</v>
      </c>
      <c r="H219" s="210">
        <v>0.036999999999999998</v>
      </c>
      <c r="I219" s="211"/>
      <c r="J219" s="212">
        <f>ROUND(I219*H219,2)</f>
        <v>0</v>
      </c>
      <c r="K219" s="208" t="s">
        <v>145</v>
      </c>
      <c r="L219" s="46"/>
      <c r="M219" s="213" t="s">
        <v>19</v>
      </c>
      <c r="N219" s="214" t="s">
        <v>44</v>
      </c>
      <c r="O219" s="86"/>
      <c r="P219" s="215">
        <f>O219*H219</f>
        <v>0</v>
      </c>
      <c r="Q219" s="215">
        <v>1.0900000000000001</v>
      </c>
      <c r="R219" s="215">
        <f>Q219*H219</f>
        <v>0.040329999999999998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146</v>
      </c>
      <c r="AT219" s="217" t="s">
        <v>141</v>
      </c>
      <c r="AU219" s="217" t="s">
        <v>83</v>
      </c>
      <c r="AY219" s="19" t="s">
        <v>138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81</v>
      </c>
      <c r="BK219" s="218">
        <f>ROUND(I219*H219,2)</f>
        <v>0</v>
      </c>
      <c r="BL219" s="19" t="s">
        <v>146</v>
      </c>
      <c r="BM219" s="217" t="s">
        <v>751</v>
      </c>
    </row>
    <row r="220" s="2" customFormat="1">
      <c r="A220" s="40"/>
      <c r="B220" s="41"/>
      <c r="C220" s="42"/>
      <c r="D220" s="219" t="s">
        <v>148</v>
      </c>
      <c r="E220" s="42"/>
      <c r="F220" s="220" t="s">
        <v>752</v>
      </c>
      <c r="G220" s="42"/>
      <c r="H220" s="42"/>
      <c r="I220" s="221"/>
      <c r="J220" s="42"/>
      <c r="K220" s="42"/>
      <c r="L220" s="46"/>
      <c r="M220" s="222"/>
      <c r="N220" s="223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148</v>
      </c>
      <c r="AU220" s="19" t="s">
        <v>83</v>
      </c>
    </row>
    <row r="221" s="13" customFormat="1">
      <c r="A221" s="13"/>
      <c r="B221" s="224"/>
      <c r="C221" s="225"/>
      <c r="D221" s="226" t="s">
        <v>150</v>
      </c>
      <c r="E221" s="227" t="s">
        <v>19</v>
      </c>
      <c r="F221" s="228" t="s">
        <v>753</v>
      </c>
      <c r="G221" s="225"/>
      <c r="H221" s="229">
        <v>0.036999999999999998</v>
      </c>
      <c r="I221" s="230"/>
      <c r="J221" s="225"/>
      <c r="K221" s="225"/>
      <c r="L221" s="231"/>
      <c r="M221" s="232"/>
      <c r="N221" s="233"/>
      <c r="O221" s="233"/>
      <c r="P221" s="233"/>
      <c r="Q221" s="233"/>
      <c r="R221" s="233"/>
      <c r="S221" s="233"/>
      <c r="T221" s="23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35" t="s">
        <v>150</v>
      </c>
      <c r="AU221" s="235" t="s">
        <v>83</v>
      </c>
      <c r="AV221" s="13" t="s">
        <v>83</v>
      </c>
      <c r="AW221" s="13" t="s">
        <v>33</v>
      </c>
      <c r="AX221" s="13" t="s">
        <v>81</v>
      </c>
      <c r="AY221" s="235" t="s">
        <v>138</v>
      </c>
    </row>
    <row r="222" s="2" customFormat="1" ht="30" customHeight="1">
      <c r="A222" s="40"/>
      <c r="B222" s="41"/>
      <c r="C222" s="206" t="s">
        <v>347</v>
      </c>
      <c r="D222" s="206" t="s">
        <v>141</v>
      </c>
      <c r="E222" s="207" t="s">
        <v>754</v>
      </c>
      <c r="F222" s="208" t="s">
        <v>755</v>
      </c>
      <c r="G222" s="209" t="s">
        <v>223</v>
      </c>
      <c r="H222" s="210">
        <v>0.064000000000000001</v>
      </c>
      <c r="I222" s="211"/>
      <c r="J222" s="212">
        <f>ROUND(I222*H222,2)</f>
        <v>0</v>
      </c>
      <c r="K222" s="208" t="s">
        <v>145</v>
      </c>
      <c r="L222" s="46"/>
      <c r="M222" s="213" t="s">
        <v>19</v>
      </c>
      <c r="N222" s="214" t="s">
        <v>44</v>
      </c>
      <c r="O222" s="86"/>
      <c r="P222" s="215">
        <f>O222*H222</f>
        <v>0</v>
      </c>
      <c r="Q222" s="215">
        <v>1.0900000000000001</v>
      </c>
      <c r="R222" s="215">
        <f>Q222*H222</f>
        <v>0.069760000000000003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146</v>
      </c>
      <c r="AT222" s="217" t="s">
        <v>141</v>
      </c>
      <c r="AU222" s="217" t="s">
        <v>83</v>
      </c>
      <c r="AY222" s="19" t="s">
        <v>138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81</v>
      </c>
      <c r="BK222" s="218">
        <f>ROUND(I222*H222,2)</f>
        <v>0</v>
      </c>
      <c r="BL222" s="19" t="s">
        <v>146</v>
      </c>
      <c r="BM222" s="217" t="s">
        <v>756</v>
      </c>
    </row>
    <row r="223" s="2" customFormat="1">
      <c r="A223" s="40"/>
      <c r="B223" s="41"/>
      <c r="C223" s="42"/>
      <c r="D223" s="219" t="s">
        <v>148</v>
      </c>
      <c r="E223" s="42"/>
      <c r="F223" s="220" t="s">
        <v>757</v>
      </c>
      <c r="G223" s="42"/>
      <c r="H223" s="42"/>
      <c r="I223" s="221"/>
      <c r="J223" s="42"/>
      <c r="K223" s="42"/>
      <c r="L223" s="46"/>
      <c r="M223" s="222"/>
      <c r="N223" s="22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148</v>
      </c>
      <c r="AU223" s="19" t="s">
        <v>83</v>
      </c>
    </row>
    <row r="224" s="13" customFormat="1">
      <c r="A224" s="13"/>
      <c r="B224" s="224"/>
      <c r="C224" s="225"/>
      <c r="D224" s="226" t="s">
        <v>150</v>
      </c>
      <c r="E224" s="227" t="s">
        <v>19</v>
      </c>
      <c r="F224" s="228" t="s">
        <v>758</v>
      </c>
      <c r="G224" s="225"/>
      <c r="H224" s="229">
        <v>0.064000000000000001</v>
      </c>
      <c r="I224" s="230"/>
      <c r="J224" s="225"/>
      <c r="K224" s="225"/>
      <c r="L224" s="231"/>
      <c r="M224" s="232"/>
      <c r="N224" s="233"/>
      <c r="O224" s="233"/>
      <c r="P224" s="233"/>
      <c r="Q224" s="233"/>
      <c r="R224" s="233"/>
      <c r="S224" s="233"/>
      <c r="T224" s="23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35" t="s">
        <v>150</v>
      </c>
      <c r="AU224" s="235" t="s">
        <v>83</v>
      </c>
      <c r="AV224" s="13" t="s">
        <v>83</v>
      </c>
      <c r="AW224" s="13" t="s">
        <v>33</v>
      </c>
      <c r="AX224" s="13" t="s">
        <v>81</v>
      </c>
      <c r="AY224" s="235" t="s">
        <v>138</v>
      </c>
    </row>
    <row r="225" s="2" customFormat="1" ht="34.8" customHeight="1">
      <c r="A225" s="40"/>
      <c r="B225" s="41"/>
      <c r="C225" s="206" t="s">
        <v>353</v>
      </c>
      <c r="D225" s="206" t="s">
        <v>141</v>
      </c>
      <c r="E225" s="207" t="s">
        <v>759</v>
      </c>
      <c r="F225" s="208" t="s">
        <v>760</v>
      </c>
      <c r="G225" s="209" t="s">
        <v>162</v>
      </c>
      <c r="H225" s="210">
        <v>15</v>
      </c>
      <c r="I225" s="211"/>
      <c r="J225" s="212">
        <f>ROUND(I225*H225,2)</f>
        <v>0</v>
      </c>
      <c r="K225" s="208" t="s">
        <v>145</v>
      </c>
      <c r="L225" s="46"/>
      <c r="M225" s="213" t="s">
        <v>19</v>
      </c>
      <c r="N225" s="214" t="s">
        <v>44</v>
      </c>
      <c r="O225" s="86"/>
      <c r="P225" s="215">
        <f>O225*H225</f>
        <v>0</v>
      </c>
      <c r="Q225" s="215">
        <v>0.17488999999999999</v>
      </c>
      <c r="R225" s="215">
        <f>Q225*H225</f>
        <v>2.6233499999999998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146</v>
      </c>
      <c r="AT225" s="217" t="s">
        <v>141</v>
      </c>
      <c r="AU225" s="217" t="s">
        <v>83</v>
      </c>
      <c r="AY225" s="19" t="s">
        <v>138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9" t="s">
        <v>81</v>
      </c>
      <c r="BK225" s="218">
        <f>ROUND(I225*H225,2)</f>
        <v>0</v>
      </c>
      <c r="BL225" s="19" t="s">
        <v>146</v>
      </c>
      <c r="BM225" s="217" t="s">
        <v>761</v>
      </c>
    </row>
    <row r="226" s="2" customFormat="1">
      <c r="A226" s="40"/>
      <c r="B226" s="41"/>
      <c r="C226" s="42"/>
      <c r="D226" s="219" t="s">
        <v>148</v>
      </c>
      <c r="E226" s="42"/>
      <c r="F226" s="220" t="s">
        <v>762</v>
      </c>
      <c r="G226" s="42"/>
      <c r="H226" s="42"/>
      <c r="I226" s="221"/>
      <c r="J226" s="42"/>
      <c r="K226" s="42"/>
      <c r="L226" s="46"/>
      <c r="M226" s="222"/>
      <c r="N226" s="223"/>
      <c r="O226" s="86"/>
      <c r="P226" s="86"/>
      <c r="Q226" s="86"/>
      <c r="R226" s="86"/>
      <c r="S226" s="86"/>
      <c r="T226" s="87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T226" s="19" t="s">
        <v>148</v>
      </c>
      <c r="AU226" s="19" t="s">
        <v>83</v>
      </c>
    </row>
    <row r="227" s="2" customFormat="1" ht="22.2" customHeight="1">
      <c r="A227" s="40"/>
      <c r="B227" s="41"/>
      <c r="C227" s="250" t="s">
        <v>359</v>
      </c>
      <c r="D227" s="250" t="s">
        <v>673</v>
      </c>
      <c r="E227" s="251" t="s">
        <v>763</v>
      </c>
      <c r="F227" s="252" t="s">
        <v>764</v>
      </c>
      <c r="G227" s="253" t="s">
        <v>162</v>
      </c>
      <c r="H227" s="254">
        <v>9</v>
      </c>
      <c r="I227" s="255"/>
      <c r="J227" s="256">
        <f>ROUND(I227*H227,2)</f>
        <v>0</v>
      </c>
      <c r="K227" s="252" t="s">
        <v>145</v>
      </c>
      <c r="L227" s="257"/>
      <c r="M227" s="258" t="s">
        <v>19</v>
      </c>
      <c r="N227" s="259" t="s">
        <v>44</v>
      </c>
      <c r="O227" s="86"/>
      <c r="P227" s="215">
        <f>O227*H227</f>
        <v>0</v>
      </c>
      <c r="Q227" s="215">
        <v>0.0028</v>
      </c>
      <c r="R227" s="215">
        <f>Q227*H227</f>
        <v>0.0252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188</v>
      </c>
      <c r="AT227" s="217" t="s">
        <v>673</v>
      </c>
      <c r="AU227" s="217" t="s">
        <v>83</v>
      </c>
      <c r="AY227" s="19" t="s">
        <v>138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81</v>
      </c>
      <c r="BK227" s="218">
        <f>ROUND(I227*H227,2)</f>
        <v>0</v>
      </c>
      <c r="BL227" s="19" t="s">
        <v>146</v>
      </c>
      <c r="BM227" s="217" t="s">
        <v>765</v>
      </c>
    </row>
    <row r="228" s="2" customFormat="1" ht="19.8" customHeight="1">
      <c r="A228" s="40"/>
      <c r="B228" s="41"/>
      <c r="C228" s="250" t="s">
        <v>364</v>
      </c>
      <c r="D228" s="250" t="s">
        <v>673</v>
      </c>
      <c r="E228" s="251" t="s">
        <v>766</v>
      </c>
      <c r="F228" s="252" t="s">
        <v>767</v>
      </c>
      <c r="G228" s="253" t="s">
        <v>162</v>
      </c>
      <c r="H228" s="254">
        <v>1</v>
      </c>
      <c r="I228" s="255"/>
      <c r="J228" s="256">
        <f>ROUND(I228*H228,2)</f>
        <v>0</v>
      </c>
      <c r="K228" s="252" t="s">
        <v>145</v>
      </c>
      <c r="L228" s="257"/>
      <c r="M228" s="258" t="s">
        <v>19</v>
      </c>
      <c r="N228" s="259" t="s">
        <v>44</v>
      </c>
      <c r="O228" s="86"/>
      <c r="P228" s="215">
        <f>O228*H228</f>
        <v>0</v>
      </c>
      <c r="Q228" s="215">
        <v>0.0033999999999999998</v>
      </c>
      <c r="R228" s="215">
        <f>Q228*H228</f>
        <v>0.0033999999999999998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188</v>
      </c>
      <c r="AT228" s="217" t="s">
        <v>673</v>
      </c>
      <c r="AU228" s="217" t="s">
        <v>83</v>
      </c>
      <c r="AY228" s="19" t="s">
        <v>138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81</v>
      </c>
      <c r="BK228" s="218">
        <f>ROUND(I228*H228,2)</f>
        <v>0</v>
      </c>
      <c r="BL228" s="19" t="s">
        <v>146</v>
      </c>
      <c r="BM228" s="217" t="s">
        <v>768</v>
      </c>
    </row>
    <row r="229" s="2" customFormat="1" ht="22.2" customHeight="1">
      <c r="A229" s="40"/>
      <c r="B229" s="41"/>
      <c r="C229" s="250" t="s">
        <v>369</v>
      </c>
      <c r="D229" s="250" t="s">
        <v>673</v>
      </c>
      <c r="E229" s="251" t="s">
        <v>769</v>
      </c>
      <c r="F229" s="252" t="s">
        <v>770</v>
      </c>
      <c r="G229" s="253" t="s">
        <v>162</v>
      </c>
      <c r="H229" s="254">
        <v>5</v>
      </c>
      <c r="I229" s="255"/>
      <c r="J229" s="256">
        <f>ROUND(I229*H229,2)</f>
        <v>0</v>
      </c>
      <c r="K229" s="252" t="s">
        <v>145</v>
      </c>
      <c r="L229" s="257"/>
      <c r="M229" s="258" t="s">
        <v>19</v>
      </c>
      <c r="N229" s="259" t="s">
        <v>44</v>
      </c>
      <c r="O229" s="86"/>
      <c r="P229" s="215">
        <f>O229*H229</f>
        <v>0</v>
      </c>
      <c r="Q229" s="215">
        <v>0.0027000000000000001</v>
      </c>
      <c r="R229" s="215">
        <f>Q229*H229</f>
        <v>0.013500000000000002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188</v>
      </c>
      <c r="AT229" s="217" t="s">
        <v>673</v>
      </c>
      <c r="AU229" s="217" t="s">
        <v>83</v>
      </c>
      <c r="AY229" s="19" t="s">
        <v>138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81</v>
      </c>
      <c r="BK229" s="218">
        <f>ROUND(I229*H229,2)</f>
        <v>0</v>
      </c>
      <c r="BL229" s="19" t="s">
        <v>146</v>
      </c>
      <c r="BM229" s="217" t="s">
        <v>771</v>
      </c>
    </row>
    <row r="230" s="2" customFormat="1" ht="30" customHeight="1">
      <c r="A230" s="40"/>
      <c r="B230" s="41"/>
      <c r="C230" s="206" t="s">
        <v>374</v>
      </c>
      <c r="D230" s="206" t="s">
        <v>141</v>
      </c>
      <c r="E230" s="207" t="s">
        <v>772</v>
      </c>
      <c r="F230" s="208" t="s">
        <v>773</v>
      </c>
      <c r="G230" s="209" t="s">
        <v>144</v>
      </c>
      <c r="H230" s="210">
        <v>1.5560000000000001</v>
      </c>
      <c r="I230" s="211"/>
      <c r="J230" s="212">
        <f>ROUND(I230*H230,2)</f>
        <v>0</v>
      </c>
      <c r="K230" s="208" t="s">
        <v>145</v>
      </c>
      <c r="L230" s="46"/>
      <c r="M230" s="213" t="s">
        <v>19</v>
      </c>
      <c r="N230" s="214" t="s">
        <v>44</v>
      </c>
      <c r="O230" s="86"/>
      <c r="P230" s="215">
        <f>O230*H230</f>
        <v>0</v>
      </c>
      <c r="Q230" s="215">
        <v>0.17818000000000001</v>
      </c>
      <c r="R230" s="215">
        <f>Q230*H230</f>
        <v>0.27724808000000001</v>
      </c>
      <c r="S230" s="215">
        <v>0</v>
      </c>
      <c r="T230" s="216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17" t="s">
        <v>146</v>
      </c>
      <c r="AT230" s="217" t="s">
        <v>141</v>
      </c>
      <c r="AU230" s="217" t="s">
        <v>83</v>
      </c>
      <c r="AY230" s="19" t="s">
        <v>138</v>
      </c>
      <c r="BE230" s="218">
        <f>IF(N230="základní",J230,0)</f>
        <v>0</v>
      </c>
      <c r="BF230" s="218">
        <f>IF(N230="snížená",J230,0)</f>
        <v>0</v>
      </c>
      <c r="BG230" s="218">
        <f>IF(N230="zákl. přenesená",J230,0)</f>
        <v>0</v>
      </c>
      <c r="BH230" s="218">
        <f>IF(N230="sníž. přenesená",J230,0)</f>
        <v>0</v>
      </c>
      <c r="BI230" s="218">
        <f>IF(N230="nulová",J230,0)</f>
        <v>0</v>
      </c>
      <c r="BJ230" s="19" t="s">
        <v>81</v>
      </c>
      <c r="BK230" s="218">
        <f>ROUND(I230*H230,2)</f>
        <v>0</v>
      </c>
      <c r="BL230" s="19" t="s">
        <v>146</v>
      </c>
      <c r="BM230" s="217" t="s">
        <v>774</v>
      </c>
    </row>
    <row r="231" s="2" customFormat="1">
      <c r="A231" s="40"/>
      <c r="B231" s="41"/>
      <c r="C231" s="42"/>
      <c r="D231" s="219" t="s">
        <v>148</v>
      </c>
      <c r="E231" s="42"/>
      <c r="F231" s="220" t="s">
        <v>775</v>
      </c>
      <c r="G231" s="42"/>
      <c r="H231" s="42"/>
      <c r="I231" s="221"/>
      <c r="J231" s="42"/>
      <c r="K231" s="42"/>
      <c r="L231" s="46"/>
      <c r="M231" s="222"/>
      <c r="N231" s="223"/>
      <c r="O231" s="86"/>
      <c r="P231" s="86"/>
      <c r="Q231" s="86"/>
      <c r="R231" s="86"/>
      <c r="S231" s="86"/>
      <c r="T231" s="87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T231" s="19" t="s">
        <v>148</v>
      </c>
      <c r="AU231" s="19" t="s">
        <v>83</v>
      </c>
    </row>
    <row r="232" s="13" customFormat="1">
      <c r="A232" s="13"/>
      <c r="B232" s="224"/>
      <c r="C232" s="225"/>
      <c r="D232" s="226" t="s">
        <v>150</v>
      </c>
      <c r="E232" s="227" t="s">
        <v>19</v>
      </c>
      <c r="F232" s="228" t="s">
        <v>776</v>
      </c>
      <c r="G232" s="225"/>
      <c r="H232" s="229">
        <v>1.5560000000000001</v>
      </c>
      <c r="I232" s="230"/>
      <c r="J232" s="225"/>
      <c r="K232" s="225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150</v>
      </c>
      <c r="AU232" s="235" t="s">
        <v>83</v>
      </c>
      <c r="AV232" s="13" t="s">
        <v>83</v>
      </c>
      <c r="AW232" s="13" t="s">
        <v>33</v>
      </c>
      <c r="AX232" s="13" t="s">
        <v>81</v>
      </c>
      <c r="AY232" s="235" t="s">
        <v>138</v>
      </c>
    </row>
    <row r="233" s="2" customFormat="1" ht="22.2" customHeight="1">
      <c r="A233" s="40"/>
      <c r="B233" s="41"/>
      <c r="C233" s="206" t="s">
        <v>379</v>
      </c>
      <c r="D233" s="206" t="s">
        <v>141</v>
      </c>
      <c r="E233" s="207" t="s">
        <v>777</v>
      </c>
      <c r="F233" s="208" t="s">
        <v>778</v>
      </c>
      <c r="G233" s="209" t="s">
        <v>203</v>
      </c>
      <c r="H233" s="210">
        <v>20</v>
      </c>
      <c r="I233" s="211"/>
      <c r="J233" s="212">
        <f>ROUND(I233*H233,2)</f>
        <v>0</v>
      </c>
      <c r="K233" s="208" t="s">
        <v>145</v>
      </c>
      <c r="L233" s="46"/>
      <c r="M233" s="213" t="s">
        <v>19</v>
      </c>
      <c r="N233" s="214" t="s">
        <v>44</v>
      </c>
      <c r="O233" s="86"/>
      <c r="P233" s="215">
        <f>O233*H233</f>
        <v>0</v>
      </c>
      <c r="Q233" s="215">
        <v>0</v>
      </c>
      <c r="R233" s="215">
        <f>Q233*H233</f>
        <v>0</v>
      </c>
      <c r="S233" s="215">
        <v>0</v>
      </c>
      <c r="T233" s="21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146</v>
      </c>
      <c r="AT233" s="217" t="s">
        <v>141</v>
      </c>
      <c r="AU233" s="217" t="s">
        <v>83</v>
      </c>
      <c r="AY233" s="19" t="s">
        <v>138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9" t="s">
        <v>81</v>
      </c>
      <c r="BK233" s="218">
        <f>ROUND(I233*H233,2)</f>
        <v>0</v>
      </c>
      <c r="BL233" s="19" t="s">
        <v>146</v>
      </c>
      <c r="BM233" s="217" t="s">
        <v>779</v>
      </c>
    </row>
    <row r="234" s="2" customFormat="1">
      <c r="A234" s="40"/>
      <c r="B234" s="41"/>
      <c r="C234" s="42"/>
      <c r="D234" s="219" t="s">
        <v>148</v>
      </c>
      <c r="E234" s="42"/>
      <c r="F234" s="220" t="s">
        <v>780</v>
      </c>
      <c r="G234" s="42"/>
      <c r="H234" s="42"/>
      <c r="I234" s="221"/>
      <c r="J234" s="42"/>
      <c r="K234" s="42"/>
      <c r="L234" s="46"/>
      <c r="M234" s="222"/>
      <c r="N234" s="223"/>
      <c r="O234" s="86"/>
      <c r="P234" s="86"/>
      <c r="Q234" s="86"/>
      <c r="R234" s="86"/>
      <c r="S234" s="86"/>
      <c r="T234" s="87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T234" s="19" t="s">
        <v>148</v>
      </c>
      <c r="AU234" s="19" t="s">
        <v>83</v>
      </c>
    </row>
    <row r="235" s="2" customFormat="1" ht="22.2" customHeight="1">
      <c r="A235" s="40"/>
      <c r="B235" s="41"/>
      <c r="C235" s="250" t="s">
        <v>385</v>
      </c>
      <c r="D235" s="250" t="s">
        <v>673</v>
      </c>
      <c r="E235" s="251" t="s">
        <v>781</v>
      </c>
      <c r="F235" s="252" t="s">
        <v>782</v>
      </c>
      <c r="G235" s="253" t="s">
        <v>203</v>
      </c>
      <c r="H235" s="254">
        <v>21</v>
      </c>
      <c r="I235" s="255"/>
      <c r="J235" s="256">
        <f>ROUND(I235*H235,2)</f>
        <v>0</v>
      </c>
      <c r="K235" s="252" t="s">
        <v>145</v>
      </c>
      <c r="L235" s="257"/>
      <c r="M235" s="258" t="s">
        <v>19</v>
      </c>
      <c r="N235" s="259" t="s">
        <v>44</v>
      </c>
      <c r="O235" s="86"/>
      <c r="P235" s="215">
        <f>O235*H235</f>
        <v>0</v>
      </c>
      <c r="Q235" s="215">
        <v>0.0015</v>
      </c>
      <c r="R235" s="215">
        <f>Q235*H235</f>
        <v>0.0315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188</v>
      </c>
      <c r="AT235" s="217" t="s">
        <v>673</v>
      </c>
      <c r="AU235" s="217" t="s">
        <v>83</v>
      </c>
      <c r="AY235" s="19" t="s">
        <v>138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81</v>
      </c>
      <c r="BK235" s="218">
        <f>ROUND(I235*H235,2)</f>
        <v>0</v>
      </c>
      <c r="BL235" s="19" t="s">
        <v>146</v>
      </c>
      <c r="BM235" s="217" t="s">
        <v>783</v>
      </c>
    </row>
    <row r="236" s="13" customFormat="1">
      <c r="A236" s="13"/>
      <c r="B236" s="224"/>
      <c r="C236" s="225"/>
      <c r="D236" s="226" t="s">
        <v>150</v>
      </c>
      <c r="E236" s="225"/>
      <c r="F236" s="228" t="s">
        <v>784</v>
      </c>
      <c r="G236" s="225"/>
      <c r="H236" s="229">
        <v>21</v>
      </c>
      <c r="I236" s="230"/>
      <c r="J236" s="225"/>
      <c r="K236" s="225"/>
      <c r="L236" s="231"/>
      <c r="M236" s="232"/>
      <c r="N236" s="233"/>
      <c r="O236" s="233"/>
      <c r="P236" s="233"/>
      <c r="Q236" s="233"/>
      <c r="R236" s="233"/>
      <c r="S236" s="233"/>
      <c r="T236" s="23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5" t="s">
        <v>150</v>
      </c>
      <c r="AU236" s="235" t="s">
        <v>83</v>
      </c>
      <c r="AV236" s="13" t="s">
        <v>83</v>
      </c>
      <c r="AW236" s="13" t="s">
        <v>4</v>
      </c>
      <c r="AX236" s="13" t="s">
        <v>81</v>
      </c>
      <c r="AY236" s="235" t="s">
        <v>138</v>
      </c>
    </row>
    <row r="237" s="2" customFormat="1" ht="22.2" customHeight="1">
      <c r="A237" s="40"/>
      <c r="B237" s="41"/>
      <c r="C237" s="206" t="s">
        <v>391</v>
      </c>
      <c r="D237" s="206" t="s">
        <v>141</v>
      </c>
      <c r="E237" s="207" t="s">
        <v>785</v>
      </c>
      <c r="F237" s="208" t="s">
        <v>786</v>
      </c>
      <c r="G237" s="209" t="s">
        <v>203</v>
      </c>
      <c r="H237" s="210">
        <v>20</v>
      </c>
      <c r="I237" s="211"/>
      <c r="J237" s="212">
        <f>ROUND(I237*H237,2)</f>
        <v>0</v>
      </c>
      <c r="K237" s="208" t="s">
        <v>145</v>
      </c>
      <c r="L237" s="46"/>
      <c r="M237" s="213" t="s">
        <v>19</v>
      </c>
      <c r="N237" s="214" t="s">
        <v>44</v>
      </c>
      <c r="O237" s="86"/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7" t="s">
        <v>146</v>
      </c>
      <c r="AT237" s="217" t="s">
        <v>141</v>
      </c>
      <c r="AU237" s="217" t="s">
        <v>83</v>
      </c>
      <c r="AY237" s="19" t="s">
        <v>138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9" t="s">
        <v>81</v>
      </c>
      <c r="BK237" s="218">
        <f>ROUND(I237*H237,2)</f>
        <v>0</v>
      </c>
      <c r="BL237" s="19" t="s">
        <v>146</v>
      </c>
      <c r="BM237" s="217" t="s">
        <v>787</v>
      </c>
    </row>
    <row r="238" s="2" customFormat="1">
      <c r="A238" s="40"/>
      <c r="B238" s="41"/>
      <c r="C238" s="42"/>
      <c r="D238" s="219" t="s">
        <v>148</v>
      </c>
      <c r="E238" s="42"/>
      <c r="F238" s="220" t="s">
        <v>788</v>
      </c>
      <c r="G238" s="42"/>
      <c r="H238" s="42"/>
      <c r="I238" s="221"/>
      <c r="J238" s="42"/>
      <c r="K238" s="42"/>
      <c r="L238" s="46"/>
      <c r="M238" s="222"/>
      <c r="N238" s="22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148</v>
      </c>
      <c r="AU238" s="19" t="s">
        <v>83</v>
      </c>
    </row>
    <row r="239" s="2" customFormat="1" ht="14.4" customHeight="1">
      <c r="A239" s="40"/>
      <c r="B239" s="41"/>
      <c r="C239" s="250" t="s">
        <v>400</v>
      </c>
      <c r="D239" s="250" t="s">
        <v>673</v>
      </c>
      <c r="E239" s="251" t="s">
        <v>789</v>
      </c>
      <c r="F239" s="252" t="s">
        <v>790</v>
      </c>
      <c r="G239" s="253" t="s">
        <v>203</v>
      </c>
      <c r="H239" s="254">
        <v>21</v>
      </c>
      <c r="I239" s="255"/>
      <c r="J239" s="256">
        <f>ROUND(I239*H239,2)</f>
        <v>0</v>
      </c>
      <c r="K239" s="252" t="s">
        <v>145</v>
      </c>
      <c r="L239" s="257"/>
      <c r="M239" s="258" t="s">
        <v>19</v>
      </c>
      <c r="N239" s="259" t="s">
        <v>44</v>
      </c>
      <c r="O239" s="86"/>
      <c r="P239" s="215">
        <f>O239*H239</f>
        <v>0</v>
      </c>
      <c r="Q239" s="215">
        <v>4.0000000000000003E-05</v>
      </c>
      <c r="R239" s="215">
        <f>Q239*H239</f>
        <v>0.00084000000000000003</v>
      </c>
      <c r="S239" s="215">
        <v>0</v>
      </c>
      <c r="T239" s="216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7" t="s">
        <v>188</v>
      </c>
      <c r="AT239" s="217" t="s">
        <v>673</v>
      </c>
      <c r="AU239" s="217" t="s">
        <v>83</v>
      </c>
      <c r="AY239" s="19" t="s">
        <v>138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9" t="s">
        <v>81</v>
      </c>
      <c r="BK239" s="218">
        <f>ROUND(I239*H239,2)</f>
        <v>0</v>
      </c>
      <c r="BL239" s="19" t="s">
        <v>146</v>
      </c>
      <c r="BM239" s="217" t="s">
        <v>791</v>
      </c>
    </row>
    <row r="240" s="13" customFormat="1">
      <c r="A240" s="13"/>
      <c r="B240" s="224"/>
      <c r="C240" s="225"/>
      <c r="D240" s="226" t="s">
        <v>150</v>
      </c>
      <c r="E240" s="225"/>
      <c r="F240" s="228" t="s">
        <v>784</v>
      </c>
      <c r="G240" s="225"/>
      <c r="H240" s="229">
        <v>21</v>
      </c>
      <c r="I240" s="230"/>
      <c r="J240" s="225"/>
      <c r="K240" s="225"/>
      <c r="L240" s="231"/>
      <c r="M240" s="232"/>
      <c r="N240" s="233"/>
      <c r="O240" s="233"/>
      <c r="P240" s="233"/>
      <c r="Q240" s="233"/>
      <c r="R240" s="233"/>
      <c r="S240" s="233"/>
      <c r="T240" s="23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5" t="s">
        <v>150</v>
      </c>
      <c r="AU240" s="235" t="s">
        <v>83</v>
      </c>
      <c r="AV240" s="13" t="s">
        <v>83</v>
      </c>
      <c r="AW240" s="13" t="s">
        <v>4</v>
      </c>
      <c r="AX240" s="13" t="s">
        <v>81</v>
      </c>
      <c r="AY240" s="235" t="s">
        <v>138</v>
      </c>
    </row>
    <row r="241" s="12" customFormat="1" ht="22.8" customHeight="1">
      <c r="A241" s="12"/>
      <c r="B241" s="190"/>
      <c r="C241" s="191"/>
      <c r="D241" s="192" t="s">
        <v>72</v>
      </c>
      <c r="E241" s="204" t="s">
        <v>146</v>
      </c>
      <c r="F241" s="204" t="s">
        <v>792</v>
      </c>
      <c r="G241" s="191"/>
      <c r="H241" s="191"/>
      <c r="I241" s="194"/>
      <c r="J241" s="205">
        <f>BK241</f>
        <v>0</v>
      </c>
      <c r="K241" s="191"/>
      <c r="L241" s="196"/>
      <c r="M241" s="197"/>
      <c r="N241" s="198"/>
      <c r="O241" s="198"/>
      <c r="P241" s="199">
        <f>SUM(P242:P257)</f>
        <v>0</v>
      </c>
      <c r="Q241" s="198"/>
      <c r="R241" s="199">
        <f>SUM(R242:R257)</f>
        <v>4.9187400400000003</v>
      </c>
      <c r="S241" s="198"/>
      <c r="T241" s="200">
        <f>SUM(T242:T257)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201" t="s">
        <v>81</v>
      </c>
      <c r="AT241" s="202" t="s">
        <v>72</v>
      </c>
      <c r="AU241" s="202" t="s">
        <v>81</v>
      </c>
      <c r="AY241" s="201" t="s">
        <v>138</v>
      </c>
      <c r="BK241" s="203">
        <f>SUM(BK242:BK257)</f>
        <v>0</v>
      </c>
    </row>
    <row r="242" s="2" customFormat="1" ht="22.2" customHeight="1">
      <c r="A242" s="40"/>
      <c r="B242" s="41"/>
      <c r="C242" s="206" t="s">
        <v>405</v>
      </c>
      <c r="D242" s="206" t="s">
        <v>141</v>
      </c>
      <c r="E242" s="207" t="s">
        <v>793</v>
      </c>
      <c r="F242" s="208" t="s">
        <v>794</v>
      </c>
      <c r="G242" s="209" t="s">
        <v>184</v>
      </c>
      <c r="H242" s="210">
        <v>1.861</v>
      </c>
      <c r="I242" s="211"/>
      <c r="J242" s="212">
        <f>ROUND(I242*H242,2)</f>
        <v>0</v>
      </c>
      <c r="K242" s="208" t="s">
        <v>145</v>
      </c>
      <c r="L242" s="46"/>
      <c r="M242" s="213" t="s">
        <v>19</v>
      </c>
      <c r="N242" s="214" t="s">
        <v>44</v>
      </c>
      <c r="O242" s="86"/>
      <c r="P242" s="215">
        <f>O242*H242</f>
        <v>0</v>
      </c>
      <c r="Q242" s="215">
        <v>2.5019800000000001</v>
      </c>
      <c r="R242" s="215">
        <f>Q242*H242</f>
        <v>4.6561847800000002</v>
      </c>
      <c r="S242" s="215">
        <v>0</v>
      </c>
      <c r="T242" s="21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7" t="s">
        <v>146</v>
      </c>
      <c r="AT242" s="217" t="s">
        <v>141</v>
      </c>
      <c r="AU242" s="217" t="s">
        <v>83</v>
      </c>
      <c r="AY242" s="19" t="s">
        <v>138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9" t="s">
        <v>81</v>
      </c>
      <c r="BK242" s="218">
        <f>ROUND(I242*H242,2)</f>
        <v>0</v>
      </c>
      <c r="BL242" s="19" t="s">
        <v>146</v>
      </c>
      <c r="BM242" s="217" t="s">
        <v>795</v>
      </c>
    </row>
    <row r="243" s="2" customFormat="1">
      <c r="A243" s="40"/>
      <c r="B243" s="41"/>
      <c r="C243" s="42"/>
      <c r="D243" s="219" t="s">
        <v>148</v>
      </c>
      <c r="E243" s="42"/>
      <c r="F243" s="220" t="s">
        <v>796</v>
      </c>
      <c r="G243" s="42"/>
      <c r="H243" s="42"/>
      <c r="I243" s="221"/>
      <c r="J243" s="42"/>
      <c r="K243" s="42"/>
      <c r="L243" s="46"/>
      <c r="M243" s="222"/>
      <c r="N243" s="223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148</v>
      </c>
      <c r="AU243" s="19" t="s">
        <v>83</v>
      </c>
    </row>
    <row r="244" s="13" customFormat="1">
      <c r="A244" s="13"/>
      <c r="B244" s="224"/>
      <c r="C244" s="225"/>
      <c r="D244" s="226" t="s">
        <v>150</v>
      </c>
      <c r="E244" s="227" t="s">
        <v>19</v>
      </c>
      <c r="F244" s="228" t="s">
        <v>797</v>
      </c>
      <c r="G244" s="225"/>
      <c r="H244" s="229">
        <v>1.861</v>
      </c>
      <c r="I244" s="230"/>
      <c r="J244" s="225"/>
      <c r="K244" s="225"/>
      <c r="L244" s="231"/>
      <c r="M244" s="232"/>
      <c r="N244" s="233"/>
      <c r="O244" s="233"/>
      <c r="P244" s="233"/>
      <c r="Q244" s="233"/>
      <c r="R244" s="233"/>
      <c r="S244" s="233"/>
      <c r="T244" s="234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35" t="s">
        <v>150</v>
      </c>
      <c r="AU244" s="235" t="s">
        <v>83</v>
      </c>
      <c r="AV244" s="13" t="s">
        <v>83</v>
      </c>
      <c r="AW244" s="13" t="s">
        <v>33</v>
      </c>
      <c r="AX244" s="13" t="s">
        <v>81</v>
      </c>
      <c r="AY244" s="235" t="s">
        <v>138</v>
      </c>
    </row>
    <row r="245" s="2" customFormat="1" ht="22.2" customHeight="1">
      <c r="A245" s="40"/>
      <c r="B245" s="41"/>
      <c r="C245" s="206" t="s">
        <v>412</v>
      </c>
      <c r="D245" s="206" t="s">
        <v>141</v>
      </c>
      <c r="E245" s="207" t="s">
        <v>798</v>
      </c>
      <c r="F245" s="208" t="s">
        <v>799</v>
      </c>
      <c r="G245" s="209" t="s">
        <v>144</v>
      </c>
      <c r="H245" s="210">
        <v>14.739000000000001</v>
      </c>
      <c r="I245" s="211"/>
      <c r="J245" s="212">
        <f>ROUND(I245*H245,2)</f>
        <v>0</v>
      </c>
      <c r="K245" s="208" t="s">
        <v>145</v>
      </c>
      <c r="L245" s="46"/>
      <c r="M245" s="213" t="s">
        <v>19</v>
      </c>
      <c r="N245" s="214" t="s">
        <v>44</v>
      </c>
      <c r="O245" s="86"/>
      <c r="P245" s="215">
        <f>O245*H245</f>
        <v>0</v>
      </c>
      <c r="Q245" s="215">
        <v>0.011169999999999999</v>
      </c>
      <c r="R245" s="215">
        <f>Q245*H245</f>
        <v>0.16463463</v>
      </c>
      <c r="S245" s="215">
        <v>0</v>
      </c>
      <c r="T245" s="21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7" t="s">
        <v>146</v>
      </c>
      <c r="AT245" s="217" t="s">
        <v>141</v>
      </c>
      <c r="AU245" s="217" t="s">
        <v>83</v>
      </c>
      <c r="AY245" s="19" t="s">
        <v>138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9" t="s">
        <v>81</v>
      </c>
      <c r="BK245" s="218">
        <f>ROUND(I245*H245,2)</f>
        <v>0</v>
      </c>
      <c r="BL245" s="19" t="s">
        <v>146</v>
      </c>
      <c r="BM245" s="217" t="s">
        <v>800</v>
      </c>
    </row>
    <row r="246" s="2" customFormat="1">
      <c r="A246" s="40"/>
      <c r="B246" s="41"/>
      <c r="C246" s="42"/>
      <c r="D246" s="219" t="s">
        <v>148</v>
      </c>
      <c r="E246" s="42"/>
      <c r="F246" s="220" t="s">
        <v>801</v>
      </c>
      <c r="G246" s="42"/>
      <c r="H246" s="42"/>
      <c r="I246" s="221"/>
      <c r="J246" s="42"/>
      <c r="K246" s="42"/>
      <c r="L246" s="46"/>
      <c r="M246" s="222"/>
      <c r="N246" s="22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148</v>
      </c>
      <c r="AU246" s="19" t="s">
        <v>83</v>
      </c>
    </row>
    <row r="247" s="13" customFormat="1">
      <c r="A247" s="13"/>
      <c r="B247" s="224"/>
      <c r="C247" s="225"/>
      <c r="D247" s="226" t="s">
        <v>150</v>
      </c>
      <c r="E247" s="227" t="s">
        <v>19</v>
      </c>
      <c r="F247" s="228" t="s">
        <v>802</v>
      </c>
      <c r="G247" s="225"/>
      <c r="H247" s="229">
        <v>14.739000000000001</v>
      </c>
      <c r="I247" s="230"/>
      <c r="J247" s="225"/>
      <c r="K247" s="225"/>
      <c r="L247" s="231"/>
      <c r="M247" s="232"/>
      <c r="N247" s="233"/>
      <c r="O247" s="233"/>
      <c r="P247" s="233"/>
      <c r="Q247" s="233"/>
      <c r="R247" s="233"/>
      <c r="S247" s="233"/>
      <c r="T247" s="23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35" t="s">
        <v>150</v>
      </c>
      <c r="AU247" s="235" t="s">
        <v>83</v>
      </c>
      <c r="AV247" s="13" t="s">
        <v>83</v>
      </c>
      <c r="AW247" s="13" t="s">
        <v>33</v>
      </c>
      <c r="AX247" s="13" t="s">
        <v>81</v>
      </c>
      <c r="AY247" s="235" t="s">
        <v>138</v>
      </c>
    </row>
    <row r="248" s="2" customFormat="1" ht="22.2" customHeight="1">
      <c r="A248" s="40"/>
      <c r="B248" s="41"/>
      <c r="C248" s="206" t="s">
        <v>417</v>
      </c>
      <c r="D248" s="206" t="s">
        <v>141</v>
      </c>
      <c r="E248" s="207" t="s">
        <v>803</v>
      </c>
      <c r="F248" s="208" t="s">
        <v>804</v>
      </c>
      <c r="G248" s="209" t="s">
        <v>144</v>
      </c>
      <c r="H248" s="210">
        <v>14.739000000000001</v>
      </c>
      <c r="I248" s="211"/>
      <c r="J248" s="212">
        <f>ROUND(I248*H248,2)</f>
        <v>0</v>
      </c>
      <c r="K248" s="208" t="s">
        <v>145</v>
      </c>
      <c r="L248" s="46"/>
      <c r="M248" s="213" t="s">
        <v>19</v>
      </c>
      <c r="N248" s="214" t="s">
        <v>44</v>
      </c>
      <c r="O248" s="86"/>
      <c r="P248" s="215">
        <f>O248*H248</f>
        <v>0</v>
      </c>
      <c r="Q248" s="215">
        <v>0</v>
      </c>
      <c r="R248" s="215">
        <f>Q248*H248</f>
        <v>0</v>
      </c>
      <c r="S248" s="215">
        <v>0</v>
      </c>
      <c r="T248" s="216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17" t="s">
        <v>146</v>
      </c>
      <c r="AT248" s="217" t="s">
        <v>141</v>
      </c>
      <c r="AU248" s="217" t="s">
        <v>83</v>
      </c>
      <c r="AY248" s="19" t="s">
        <v>138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9" t="s">
        <v>81</v>
      </c>
      <c r="BK248" s="218">
        <f>ROUND(I248*H248,2)</f>
        <v>0</v>
      </c>
      <c r="BL248" s="19" t="s">
        <v>146</v>
      </c>
      <c r="BM248" s="217" t="s">
        <v>805</v>
      </c>
    </row>
    <row r="249" s="2" customFormat="1">
      <c r="A249" s="40"/>
      <c r="B249" s="41"/>
      <c r="C249" s="42"/>
      <c r="D249" s="219" t="s">
        <v>148</v>
      </c>
      <c r="E249" s="42"/>
      <c r="F249" s="220" t="s">
        <v>806</v>
      </c>
      <c r="G249" s="42"/>
      <c r="H249" s="42"/>
      <c r="I249" s="221"/>
      <c r="J249" s="42"/>
      <c r="K249" s="42"/>
      <c r="L249" s="46"/>
      <c r="M249" s="222"/>
      <c r="N249" s="223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148</v>
      </c>
      <c r="AU249" s="19" t="s">
        <v>83</v>
      </c>
    </row>
    <row r="250" s="2" customFormat="1" ht="22.2" customHeight="1">
      <c r="A250" s="40"/>
      <c r="B250" s="41"/>
      <c r="C250" s="206" t="s">
        <v>423</v>
      </c>
      <c r="D250" s="206" t="s">
        <v>141</v>
      </c>
      <c r="E250" s="207" t="s">
        <v>807</v>
      </c>
      <c r="F250" s="208" t="s">
        <v>808</v>
      </c>
      <c r="G250" s="209" t="s">
        <v>223</v>
      </c>
      <c r="H250" s="210">
        <v>0.092999999999999999</v>
      </c>
      <c r="I250" s="211"/>
      <c r="J250" s="212">
        <f>ROUND(I250*H250,2)</f>
        <v>0</v>
      </c>
      <c r="K250" s="208" t="s">
        <v>145</v>
      </c>
      <c r="L250" s="46"/>
      <c r="M250" s="213" t="s">
        <v>19</v>
      </c>
      <c r="N250" s="214" t="s">
        <v>44</v>
      </c>
      <c r="O250" s="86"/>
      <c r="P250" s="215">
        <f>O250*H250</f>
        <v>0</v>
      </c>
      <c r="Q250" s="215">
        <v>1.05291</v>
      </c>
      <c r="R250" s="215">
        <f>Q250*H250</f>
        <v>0.097920629999999995</v>
      </c>
      <c r="S250" s="215">
        <v>0</v>
      </c>
      <c r="T250" s="21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7" t="s">
        <v>146</v>
      </c>
      <c r="AT250" s="217" t="s">
        <v>141</v>
      </c>
      <c r="AU250" s="217" t="s">
        <v>83</v>
      </c>
      <c r="AY250" s="19" t="s">
        <v>138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9" t="s">
        <v>81</v>
      </c>
      <c r="BK250" s="218">
        <f>ROUND(I250*H250,2)</f>
        <v>0</v>
      </c>
      <c r="BL250" s="19" t="s">
        <v>146</v>
      </c>
      <c r="BM250" s="217" t="s">
        <v>809</v>
      </c>
    </row>
    <row r="251" s="2" customFormat="1">
      <c r="A251" s="40"/>
      <c r="B251" s="41"/>
      <c r="C251" s="42"/>
      <c r="D251" s="219" t="s">
        <v>148</v>
      </c>
      <c r="E251" s="42"/>
      <c r="F251" s="220" t="s">
        <v>810</v>
      </c>
      <c r="G251" s="42"/>
      <c r="H251" s="42"/>
      <c r="I251" s="221"/>
      <c r="J251" s="42"/>
      <c r="K251" s="42"/>
      <c r="L251" s="46"/>
      <c r="M251" s="222"/>
      <c r="N251" s="22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148</v>
      </c>
      <c r="AU251" s="19" t="s">
        <v>83</v>
      </c>
    </row>
    <row r="252" s="13" customFormat="1">
      <c r="A252" s="13"/>
      <c r="B252" s="224"/>
      <c r="C252" s="225"/>
      <c r="D252" s="226" t="s">
        <v>150</v>
      </c>
      <c r="E252" s="227" t="s">
        <v>19</v>
      </c>
      <c r="F252" s="228" t="s">
        <v>811</v>
      </c>
      <c r="G252" s="225"/>
      <c r="H252" s="229">
        <v>0.067000000000000004</v>
      </c>
      <c r="I252" s="230"/>
      <c r="J252" s="225"/>
      <c r="K252" s="225"/>
      <c r="L252" s="231"/>
      <c r="M252" s="232"/>
      <c r="N252" s="233"/>
      <c r="O252" s="233"/>
      <c r="P252" s="233"/>
      <c r="Q252" s="233"/>
      <c r="R252" s="233"/>
      <c r="S252" s="233"/>
      <c r="T252" s="23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5" t="s">
        <v>150</v>
      </c>
      <c r="AU252" s="235" t="s">
        <v>83</v>
      </c>
      <c r="AV252" s="13" t="s">
        <v>83</v>
      </c>
      <c r="AW252" s="13" t="s">
        <v>33</v>
      </c>
      <c r="AX252" s="13" t="s">
        <v>73</v>
      </c>
      <c r="AY252" s="235" t="s">
        <v>138</v>
      </c>
    </row>
    <row r="253" s="13" customFormat="1">
      <c r="A253" s="13"/>
      <c r="B253" s="224"/>
      <c r="C253" s="225"/>
      <c r="D253" s="226" t="s">
        <v>150</v>
      </c>
      <c r="E253" s="227" t="s">
        <v>19</v>
      </c>
      <c r="F253" s="228" t="s">
        <v>812</v>
      </c>
      <c r="G253" s="225"/>
      <c r="H253" s="229">
        <v>0.025999999999999999</v>
      </c>
      <c r="I253" s="230"/>
      <c r="J253" s="225"/>
      <c r="K253" s="225"/>
      <c r="L253" s="231"/>
      <c r="M253" s="232"/>
      <c r="N253" s="233"/>
      <c r="O253" s="233"/>
      <c r="P253" s="233"/>
      <c r="Q253" s="233"/>
      <c r="R253" s="233"/>
      <c r="S253" s="233"/>
      <c r="T253" s="23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5" t="s">
        <v>150</v>
      </c>
      <c r="AU253" s="235" t="s">
        <v>83</v>
      </c>
      <c r="AV253" s="13" t="s">
        <v>83</v>
      </c>
      <c r="AW253" s="13" t="s">
        <v>33</v>
      </c>
      <c r="AX253" s="13" t="s">
        <v>73</v>
      </c>
      <c r="AY253" s="235" t="s">
        <v>138</v>
      </c>
    </row>
    <row r="254" s="14" customFormat="1">
      <c r="A254" s="14"/>
      <c r="B254" s="236"/>
      <c r="C254" s="237"/>
      <c r="D254" s="226" t="s">
        <v>150</v>
      </c>
      <c r="E254" s="238" t="s">
        <v>19</v>
      </c>
      <c r="F254" s="239" t="s">
        <v>153</v>
      </c>
      <c r="G254" s="237"/>
      <c r="H254" s="240">
        <v>0.092999999999999999</v>
      </c>
      <c r="I254" s="241"/>
      <c r="J254" s="237"/>
      <c r="K254" s="237"/>
      <c r="L254" s="242"/>
      <c r="M254" s="243"/>
      <c r="N254" s="244"/>
      <c r="O254" s="244"/>
      <c r="P254" s="244"/>
      <c r="Q254" s="244"/>
      <c r="R254" s="244"/>
      <c r="S254" s="244"/>
      <c r="T254" s="24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46" t="s">
        <v>150</v>
      </c>
      <c r="AU254" s="246" t="s">
        <v>83</v>
      </c>
      <c r="AV254" s="14" t="s">
        <v>146</v>
      </c>
      <c r="AW254" s="14" t="s">
        <v>33</v>
      </c>
      <c r="AX254" s="14" t="s">
        <v>81</v>
      </c>
      <c r="AY254" s="246" t="s">
        <v>138</v>
      </c>
    </row>
    <row r="255" s="2" customFormat="1" ht="30" customHeight="1">
      <c r="A255" s="40"/>
      <c r="B255" s="41"/>
      <c r="C255" s="206" t="s">
        <v>430</v>
      </c>
      <c r="D255" s="206" t="s">
        <v>141</v>
      </c>
      <c r="E255" s="207" t="s">
        <v>813</v>
      </c>
      <c r="F255" s="208" t="s">
        <v>814</v>
      </c>
      <c r="G255" s="209" t="s">
        <v>184</v>
      </c>
      <c r="H255" s="210">
        <v>0.20000000000000001</v>
      </c>
      <c r="I255" s="211"/>
      <c r="J255" s="212">
        <f>ROUND(I255*H255,2)</f>
        <v>0</v>
      </c>
      <c r="K255" s="208" t="s">
        <v>145</v>
      </c>
      <c r="L255" s="46"/>
      <c r="M255" s="213" t="s">
        <v>19</v>
      </c>
      <c r="N255" s="214" t="s">
        <v>44</v>
      </c>
      <c r="O255" s="86"/>
      <c r="P255" s="215">
        <f>O255*H255</f>
        <v>0</v>
      </c>
      <c r="Q255" s="215">
        <v>0</v>
      </c>
      <c r="R255" s="215">
        <f>Q255*H255</f>
        <v>0</v>
      </c>
      <c r="S255" s="215">
        <v>0</v>
      </c>
      <c r="T255" s="216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17" t="s">
        <v>146</v>
      </c>
      <c r="AT255" s="217" t="s">
        <v>141</v>
      </c>
      <c r="AU255" s="217" t="s">
        <v>83</v>
      </c>
      <c r="AY255" s="19" t="s">
        <v>138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9" t="s">
        <v>81</v>
      </c>
      <c r="BK255" s="218">
        <f>ROUND(I255*H255,2)</f>
        <v>0</v>
      </c>
      <c r="BL255" s="19" t="s">
        <v>146</v>
      </c>
      <c r="BM255" s="217" t="s">
        <v>815</v>
      </c>
    </row>
    <row r="256" s="2" customFormat="1">
      <c r="A256" s="40"/>
      <c r="B256" s="41"/>
      <c r="C256" s="42"/>
      <c r="D256" s="219" t="s">
        <v>148</v>
      </c>
      <c r="E256" s="42"/>
      <c r="F256" s="220" t="s">
        <v>816</v>
      </c>
      <c r="G256" s="42"/>
      <c r="H256" s="42"/>
      <c r="I256" s="221"/>
      <c r="J256" s="42"/>
      <c r="K256" s="42"/>
      <c r="L256" s="46"/>
      <c r="M256" s="222"/>
      <c r="N256" s="223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148</v>
      </c>
      <c r="AU256" s="19" t="s">
        <v>83</v>
      </c>
    </row>
    <row r="257" s="13" customFormat="1">
      <c r="A257" s="13"/>
      <c r="B257" s="224"/>
      <c r="C257" s="225"/>
      <c r="D257" s="226" t="s">
        <v>150</v>
      </c>
      <c r="E257" s="227" t="s">
        <v>19</v>
      </c>
      <c r="F257" s="228" t="s">
        <v>817</v>
      </c>
      <c r="G257" s="225"/>
      <c r="H257" s="229">
        <v>0.20000000000000001</v>
      </c>
      <c r="I257" s="230"/>
      <c r="J257" s="225"/>
      <c r="K257" s="225"/>
      <c r="L257" s="231"/>
      <c r="M257" s="232"/>
      <c r="N257" s="233"/>
      <c r="O257" s="233"/>
      <c r="P257" s="233"/>
      <c r="Q257" s="233"/>
      <c r="R257" s="233"/>
      <c r="S257" s="233"/>
      <c r="T257" s="23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5" t="s">
        <v>150</v>
      </c>
      <c r="AU257" s="235" t="s">
        <v>83</v>
      </c>
      <c r="AV257" s="13" t="s">
        <v>83</v>
      </c>
      <c r="AW257" s="13" t="s">
        <v>33</v>
      </c>
      <c r="AX257" s="13" t="s">
        <v>81</v>
      </c>
      <c r="AY257" s="235" t="s">
        <v>138</v>
      </c>
    </row>
    <row r="258" s="12" customFormat="1" ht="22.8" customHeight="1">
      <c r="A258" s="12"/>
      <c r="B258" s="190"/>
      <c r="C258" s="191"/>
      <c r="D258" s="192" t="s">
        <v>72</v>
      </c>
      <c r="E258" s="204" t="s">
        <v>170</v>
      </c>
      <c r="F258" s="204" t="s">
        <v>818</v>
      </c>
      <c r="G258" s="191"/>
      <c r="H258" s="191"/>
      <c r="I258" s="194"/>
      <c r="J258" s="205">
        <f>BK258</f>
        <v>0</v>
      </c>
      <c r="K258" s="191"/>
      <c r="L258" s="196"/>
      <c r="M258" s="197"/>
      <c r="N258" s="198"/>
      <c r="O258" s="198"/>
      <c r="P258" s="199">
        <f>SUM(P259:P264)</f>
        <v>0</v>
      </c>
      <c r="Q258" s="198"/>
      <c r="R258" s="199">
        <f>SUM(R259:R264)</f>
        <v>23.067239999999998</v>
      </c>
      <c r="S258" s="198"/>
      <c r="T258" s="200">
        <f>SUM(T259:T264)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01" t="s">
        <v>81</v>
      </c>
      <c r="AT258" s="202" t="s">
        <v>72</v>
      </c>
      <c r="AU258" s="202" t="s">
        <v>81</v>
      </c>
      <c r="AY258" s="201" t="s">
        <v>138</v>
      </c>
      <c r="BK258" s="203">
        <f>SUM(BK259:BK264)</f>
        <v>0</v>
      </c>
    </row>
    <row r="259" s="2" customFormat="1" ht="34.8" customHeight="1">
      <c r="A259" s="40"/>
      <c r="B259" s="41"/>
      <c r="C259" s="206" t="s">
        <v>436</v>
      </c>
      <c r="D259" s="206" t="s">
        <v>141</v>
      </c>
      <c r="E259" s="207" t="s">
        <v>819</v>
      </c>
      <c r="F259" s="208" t="s">
        <v>820</v>
      </c>
      <c r="G259" s="209" t="s">
        <v>144</v>
      </c>
      <c r="H259" s="210">
        <v>42</v>
      </c>
      <c r="I259" s="211"/>
      <c r="J259" s="212">
        <f>ROUND(I259*H259,2)</f>
        <v>0</v>
      </c>
      <c r="K259" s="208" t="s">
        <v>145</v>
      </c>
      <c r="L259" s="46"/>
      <c r="M259" s="213" t="s">
        <v>19</v>
      </c>
      <c r="N259" s="214" t="s">
        <v>44</v>
      </c>
      <c r="O259" s="86"/>
      <c r="P259" s="215">
        <f>O259*H259</f>
        <v>0</v>
      </c>
      <c r="Q259" s="215">
        <v>0.46000000000000002</v>
      </c>
      <c r="R259" s="215">
        <f>Q259*H259</f>
        <v>19.32</v>
      </c>
      <c r="S259" s="215">
        <v>0</v>
      </c>
      <c r="T259" s="216">
        <f>S259*H259</f>
        <v>0</v>
      </c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R259" s="217" t="s">
        <v>146</v>
      </c>
      <c r="AT259" s="217" t="s">
        <v>141</v>
      </c>
      <c r="AU259" s="217" t="s">
        <v>83</v>
      </c>
      <c r="AY259" s="19" t="s">
        <v>138</v>
      </c>
      <c r="BE259" s="218">
        <f>IF(N259="základní",J259,0)</f>
        <v>0</v>
      </c>
      <c r="BF259" s="218">
        <f>IF(N259="snížená",J259,0)</f>
        <v>0</v>
      </c>
      <c r="BG259" s="218">
        <f>IF(N259="zákl. přenesená",J259,0)</f>
        <v>0</v>
      </c>
      <c r="BH259" s="218">
        <f>IF(N259="sníž. přenesená",J259,0)</f>
        <v>0</v>
      </c>
      <c r="BI259" s="218">
        <f>IF(N259="nulová",J259,0)</f>
        <v>0</v>
      </c>
      <c r="BJ259" s="19" t="s">
        <v>81</v>
      </c>
      <c r="BK259" s="218">
        <f>ROUND(I259*H259,2)</f>
        <v>0</v>
      </c>
      <c r="BL259" s="19" t="s">
        <v>146</v>
      </c>
      <c r="BM259" s="217" t="s">
        <v>821</v>
      </c>
    </row>
    <row r="260" s="2" customFormat="1">
      <c r="A260" s="40"/>
      <c r="B260" s="41"/>
      <c r="C260" s="42"/>
      <c r="D260" s="219" t="s">
        <v>148</v>
      </c>
      <c r="E260" s="42"/>
      <c r="F260" s="220" t="s">
        <v>822</v>
      </c>
      <c r="G260" s="42"/>
      <c r="H260" s="42"/>
      <c r="I260" s="221"/>
      <c r="J260" s="42"/>
      <c r="K260" s="42"/>
      <c r="L260" s="46"/>
      <c r="M260" s="222"/>
      <c r="N260" s="223"/>
      <c r="O260" s="86"/>
      <c r="P260" s="86"/>
      <c r="Q260" s="86"/>
      <c r="R260" s="86"/>
      <c r="S260" s="86"/>
      <c r="T260" s="87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T260" s="19" t="s">
        <v>148</v>
      </c>
      <c r="AU260" s="19" t="s">
        <v>83</v>
      </c>
    </row>
    <row r="261" s="13" customFormat="1">
      <c r="A261" s="13"/>
      <c r="B261" s="224"/>
      <c r="C261" s="225"/>
      <c r="D261" s="226" t="s">
        <v>150</v>
      </c>
      <c r="E261" s="227" t="s">
        <v>19</v>
      </c>
      <c r="F261" s="228" t="s">
        <v>823</v>
      </c>
      <c r="G261" s="225"/>
      <c r="H261" s="229">
        <v>42</v>
      </c>
      <c r="I261" s="230"/>
      <c r="J261" s="225"/>
      <c r="K261" s="225"/>
      <c r="L261" s="231"/>
      <c r="M261" s="232"/>
      <c r="N261" s="233"/>
      <c r="O261" s="233"/>
      <c r="P261" s="233"/>
      <c r="Q261" s="233"/>
      <c r="R261" s="233"/>
      <c r="S261" s="233"/>
      <c r="T261" s="23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5" t="s">
        <v>150</v>
      </c>
      <c r="AU261" s="235" t="s">
        <v>83</v>
      </c>
      <c r="AV261" s="13" t="s">
        <v>83</v>
      </c>
      <c r="AW261" s="13" t="s">
        <v>33</v>
      </c>
      <c r="AX261" s="13" t="s">
        <v>81</v>
      </c>
      <c r="AY261" s="235" t="s">
        <v>138</v>
      </c>
    </row>
    <row r="262" s="2" customFormat="1" ht="70.2" customHeight="1">
      <c r="A262" s="40"/>
      <c r="B262" s="41"/>
      <c r="C262" s="206" t="s">
        <v>442</v>
      </c>
      <c r="D262" s="206" t="s">
        <v>141</v>
      </c>
      <c r="E262" s="207" t="s">
        <v>824</v>
      </c>
      <c r="F262" s="208" t="s">
        <v>825</v>
      </c>
      <c r="G262" s="209" t="s">
        <v>144</v>
      </c>
      <c r="H262" s="210">
        <v>42</v>
      </c>
      <c r="I262" s="211"/>
      <c r="J262" s="212">
        <f>ROUND(I262*H262,2)</f>
        <v>0</v>
      </c>
      <c r="K262" s="208" t="s">
        <v>145</v>
      </c>
      <c r="L262" s="46"/>
      <c r="M262" s="213" t="s">
        <v>19</v>
      </c>
      <c r="N262" s="214" t="s">
        <v>44</v>
      </c>
      <c r="O262" s="86"/>
      <c r="P262" s="215">
        <f>O262*H262</f>
        <v>0</v>
      </c>
      <c r="Q262" s="215">
        <v>0.089219999999999994</v>
      </c>
      <c r="R262" s="215">
        <f>Q262*H262</f>
        <v>3.7472399999999997</v>
      </c>
      <c r="S262" s="215">
        <v>0</v>
      </c>
      <c r="T262" s="216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17" t="s">
        <v>146</v>
      </c>
      <c r="AT262" s="217" t="s">
        <v>141</v>
      </c>
      <c r="AU262" s="217" t="s">
        <v>83</v>
      </c>
      <c r="AY262" s="19" t="s">
        <v>138</v>
      </c>
      <c r="BE262" s="218">
        <f>IF(N262="základní",J262,0)</f>
        <v>0</v>
      </c>
      <c r="BF262" s="218">
        <f>IF(N262="snížená",J262,0)</f>
        <v>0</v>
      </c>
      <c r="BG262" s="218">
        <f>IF(N262="zákl. přenesená",J262,0)</f>
        <v>0</v>
      </c>
      <c r="BH262" s="218">
        <f>IF(N262="sníž. přenesená",J262,0)</f>
        <v>0</v>
      </c>
      <c r="BI262" s="218">
        <f>IF(N262="nulová",J262,0)</f>
        <v>0</v>
      </c>
      <c r="BJ262" s="19" t="s">
        <v>81</v>
      </c>
      <c r="BK262" s="218">
        <f>ROUND(I262*H262,2)</f>
        <v>0</v>
      </c>
      <c r="BL262" s="19" t="s">
        <v>146</v>
      </c>
      <c r="BM262" s="217" t="s">
        <v>826</v>
      </c>
    </row>
    <row r="263" s="2" customFormat="1">
      <c r="A263" s="40"/>
      <c r="B263" s="41"/>
      <c r="C263" s="42"/>
      <c r="D263" s="219" t="s">
        <v>148</v>
      </c>
      <c r="E263" s="42"/>
      <c r="F263" s="220" t="s">
        <v>827</v>
      </c>
      <c r="G263" s="42"/>
      <c r="H263" s="42"/>
      <c r="I263" s="221"/>
      <c r="J263" s="42"/>
      <c r="K263" s="42"/>
      <c r="L263" s="46"/>
      <c r="M263" s="222"/>
      <c r="N263" s="223"/>
      <c r="O263" s="86"/>
      <c r="P263" s="86"/>
      <c r="Q263" s="86"/>
      <c r="R263" s="86"/>
      <c r="S263" s="86"/>
      <c r="T263" s="87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T263" s="19" t="s">
        <v>148</v>
      </c>
      <c r="AU263" s="19" t="s">
        <v>83</v>
      </c>
    </row>
    <row r="264" s="13" customFormat="1">
      <c r="A264" s="13"/>
      <c r="B264" s="224"/>
      <c r="C264" s="225"/>
      <c r="D264" s="226" t="s">
        <v>150</v>
      </c>
      <c r="E264" s="227" t="s">
        <v>19</v>
      </c>
      <c r="F264" s="228" t="s">
        <v>391</v>
      </c>
      <c r="G264" s="225"/>
      <c r="H264" s="229">
        <v>42</v>
      </c>
      <c r="I264" s="230"/>
      <c r="J264" s="225"/>
      <c r="K264" s="225"/>
      <c r="L264" s="231"/>
      <c r="M264" s="232"/>
      <c r="N264" s="233"/>
      <c r="O264" s="233"/>
      <c r="P264" s="233"/>
      <c r="Q264" s="233"/>
      <c r="R264" s="233"/>
      <c r="S264" s="233"/>
      <c r="T264" s="234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35" t="s">
        <v>150</v>
      </c>
      <c r="AU264" s="235" t="s">
        <v>83</v>
      </c>
      <c r="AV264" s="13" t="s">
        <v>83</v>
      </c>
      <c r="AW264" s="13" t="s">
        <v>33</v>
      </c>
      <c r="AX264" s="13" t="s">
        <v>81</v>
      </c>
      <c r="AY264" s="235" t="s">
        <v>138</v>
      </c>
    </row>
    <row r="265" s="12" customFormat="1" ht="22.8" customHeight="1">
      <c r="A265" s="12"/>
      <c r="B265" s="190"/>
      <c r="C265" s="191"/>
      <c r="D265" s="192" t="s">
        <v>72</v>
      </c>
      <c r="E265" s="204" t="s">
        <v>175</v>
      </c>
      <c r="F265" s="204" t="s">
        <v>828</v>
      </c>
      <c r="G265" s="191"/>
      <c r="H265" s="191"/>
      <c r="I265" s="194"/>
      <c r="J265" s="205">
        <f>BK265</f>
        <v>0</v>
      </c>
      <c r="K265" s="191"/>
      <c r="L265" s="196"/>
      <c r="M265" s="197"/>
      <c r="N265" s="198"/>
      <c r="O265" s="198"/>
      <c r="P265" s="199">
        <f>SUM(P266:P386)</f>
        <v>0</v>
      </c>
      <c r="Q265" s="198"/>
      <c r="R265" s="199">
        <f>SUM(R266:R386)</f>
        <v>50.625685570000002</v>
      </c>
      <c r="S265" s="198"/>
      <c r="T265" s="200">
        <f>SUM(T266:T386)</f>
        <v>0.00076563999999999994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01" t="s">
        <v>81</v>
      </c>
      <c r="AT265" s="202" t="s">
        <v>72</v>
      </c>
      <c r="AU265" s="202" t="s">
        <v>81</v>
      </c>
      <c r="AY265" s="201" t="s">
        <v>138</v>
      </c>
      <c r="BK265" s="203">
        <f>SUM(BK266:BK386)</f>
        <v>0</v>
      </c>
    </row>
    <row r="266" s="2" customFormat="1" ht="22.2" customHeight="1">
      <c r="A266" s="40"/>
      <c r="B266" s="41"/>
      <c r="C266" s="206" t="s">
        <v>448</v>
      </c>
      <c r="D266" s="206" t="s">
        <v>141</v>
      </c>
      <c r="E266" s="207" t="s">
        <v>829</v>
      </c>
      <c r="F266" s="208" t="s">
        <v>830</v>
      </c>
      <c r="G266" s="209" t="s">
        <v>203</v>
      </c>
      <c r="H266" s="210">
        <v>231.84999999999999</v>
      </c>
      <c r="I266" s="211"/>
      <c r="J266" s="212">
        <f>ROUND(I266*H266,2)</f>
        <v>0</v>
      </c>
      <c r="K266" s="208" t="s">
        <v>145</v>
      </c>
      <c r="L266" s="46"/>
      <c r="M266" s="213" t="s">
        <v>19</v>
      </c>
      <c r="N266" s="214" t="s">
        <v>44</v>
      </c>
      <c r="O266" s="86"/>
      <c r="P266" s="215">
        <f>O266*H266</f>
        <v>0</v>
      </c>
      <c r="Q266" s="215">
        <v>0.0015</v>
      </c>
      <c r="R266" s="215">
        <f>Q266*H266</f>
        <v>0.347775</v>
      </c>
      <c r="S266" s="215">
        <v>0</v>
      </c>
      <c r="T266" s="216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17" t="s">
        <v>146</v>
      </c>
      <c r="AT266" s="217" t="s">
        <v>141</v>
      </c>
      <c r="AU266" s="217" t="s">
        <v>83</v>
      </c>
      <c r="AY266" s="19" t="s">
        <v>138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9" t="s">
        <v>81</v>
      </c>
      <c r="BK266" s="218">
        <f>ROUND(I266*H266,2)</f>
        <v>0</v>
      </c>
      <c r="BL266" s="19" t="s">
        <v>146</v>
      </c>
      <c r="BM266" s="217" t="s">
        <v>831</v>
      </c>
    </row>
    <row r="267" s="2" customFormat="1">
      <c r="A267" s="40"/>
      <c r="B267" s="41"/>
      <c r="C267" s="42"/>
      <c r="D267" s="219" t="s">
        <v>148</v>
      </c>
      <c r="E267" s="42"/>
      <c r="F267" s="220" t="s">
        <v>832</v>
      </c>
      <c r="G267" s="42"/>
      <c r="H267" s="42"/>
      <c r="I267" s="221"/>
      <c r="J267" s="42"/>
      <c r="K267" s="42"/>
      <c r="L267" s="46"/>
      <c r="M267" s="222"/>
      <c r="N267" s="22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148</v>
      </c>
      <c r="AU267" s="19" t="s">
        <v>83</v>
      </c>
    </row>
    <row r="268" s="13" customFormat="1">
      <c r="A268" s="13"/>
      <c r="B268" s="224"/>
      <c r="C268" s="225"/>
      <c r="D268" s="226" t="s">
        <v>150</v>
      </c>
      <c r="E268" s="227" t="s">
        <v>19</v>
      </c>
      <c r="F268" s="228" t="s">
        <v>833</v>
      </c>
      <c r="G268" s="225"/>
      <c r="H268" s="229">
        <v>32</v>
      </c>
      <c r="I268" s="230"/>
      <c r="J268" s="225"/>
      <c r="K268" s="225"/>
      <c r="L268" s="231"/>
      <c r="M268" s="232"/>
      <c r="N268" s="233"/>
      <c r="O268" s="233"/>
      <c r="P268" s="233"/>
      <c r="Q268" s="233"/>
      <c r="R268" s="233"/>
      <c r="S268" s="233"/>
      <c r="T268" s="23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35" t="s">
        <v>150</v>
      </c>
      <c r="AU268" s="235" t="s">
        <v>83</v>
      </c>
      <c r="AV268" s="13" t="s">
        <v>83</v>
      </c>
      <c r="AW268" s="13" t="s">
        <v>33</v>
      </c>
      <c r="AX268" s="13" t="s">
        <v>73</v>
      </c>
      <c r="AY268" s="235" t="s">
        <v>138</v>
      </c>
    </row>
    <row r="269" s="13" customFormat="1">
      <c r="A269" s="13"/>
      <c r="B269" s="224"/>
      <c r="C269" s="225"/>
      <c r="D269" s="226" t="s">
        <v>150</v>
      </c>
      <c r="E269" s="227" t="s">
        <v>19</v>
      </c>
      <c r="F269" s="228" t="s">
        <v>834</v>
      </c>
      <c r="G269" s="225"/>
      <c r="H269" s="229">
        <v>176.56</v>
      </c>
      <c r="I269" s="230"/>
      <c r="J269" s="225"/>
      <c r="K269" s="225"/>
      <c r="L269" s="231"/>
      <c r="M269" s="232"/>
      <c r="N269" s="233"/>
      <c r="O269" s="233"/>
      <c r="P269" s="233"/>
      <c r="Q269" s="233"/>
      <c r="R269" s="233"/>
      <c r="S269" s="233"/>
      <c r="T269" s="234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35" t="s">
        <v>150</v>
      </c>
      <c r="AU269" s="235" t="s">
        <v>83</v>
      </c>
      <c r="AV269" s="13" t="s">
        <v>83</v>
      </c>
      <c r="AW269" s="13" t="s">
        <v>33</v>
      </c>
      <c r="AX269" s="13" t="s">
        <v>73</v>
      </c>
      <c r="AY269" s="235" t="s">
        <v>138</v>
      </c>
    </row>
    <row r="270" s="13" customFormat="1">
      <c r="A270" s="13"/>
      <c r="B270" s="224"/>
      <c r="C270" s="225"/>
      <c r="D270" s="226" t="s">
        <v>150</v>
      </c>
      <c r="E270" s="227" t="s">
        <v>19</v>
      </c>
      <c r="F270" s="228" t="s">
        <v>835</v>
      </c>
      <c r="G270" s="225"/>
      <c r="H270" s="229">
        <v>7</v>
      </c>
      <c r="I270" s="230"/>
      <c r="J270" s="225"/>
      <c r="K270" s="225"/>
      <c r="L270" s="231"/>
      <c r="M270" s="232"/>
      <c r="N270" s="233"/>
      <c r="O270" s="233"/>
      <c r="P270" s="233"/>
      <c r="Q270" s="233"/>
      <c r="R270" s="233"/>
      <c r="S270" s="233"/>
      <c r="T270" s="23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5" t="s">
        <v>150</v>
      </c>
      <c r="AU270" s="235" t="s">
        <v>83</v>
      </c>
      <c r="AV270" s="13" t="s">
        <v>83</v>
      </c>
      <c r="AW270" s="13" t="s">
        <v>33</v>
      </c>
      <c r="AX270" s="13" t="s">
        <v>73</v>
      </c>
      <c r="AY270" s="235" t="s">
        <v>138</v>
      </c>
    </row>
    <row r="271" s="13" customFormat="1">
      <c r="A271" s="13"/>
      <c r="B271" s="224"/>
      <c r="C271" s="225"/>
      <c r="D271" s="226" t="s">
        <v>150</v>
      </c>
      <c r="E271" s="227" t="s">
        <v>19</v>
      </c>
      <c r="F271" s="228" t="s">
        <v>836</v>
      </c>
      <c r="G271" s="225"/>
      <c r="H271" s="229">
        <v>16.289999999999999</v>
      </c>
      <c r="I271" s="230"/>
      <c r="J271" s="225"/>
      <c r="K271" s="225"/>
      <c r="L271" s="231"/>
      <c r="M271" s="232"/>
      <c r="N271" s="233"/>
      <c r="O271" s="233"/>
      <c r="P271" s="233"/>
      <c r="Q271" s="233"/>
      <c r="R271" s="233"/>
      <c r="S271" s="233"/>
      <c r="T271" s="23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5" t="s">
        <v>150</v>
      </c>
      <c r="AU271" s="235" t="s">
        <v>83</v>
      </c>
      <c r="AV271" s="13" t="s">
        <v>83</v>
      </c>
      <c r="AW271" s="13" t="s">
        <v>33</v>
      </c>
      <c r="AX271" s="13" t="s">
        <v>73</v>
      </c>
      <c r="AY271" s="235" t="s">
        <v>138</v>
      </c>
    </row>
    <row r="272" s="14" customFormat="1">
      <c r="A272" s="14"/>
      <c r="B272" s="236"/>
      <c r="C272" s="237"/>
      <c r="D272" s="226" t="s">
        <v>150</v>
      </c>
      <c r="E272" s="238" t="s">
        <v>19</v>
      </c>
      <c r="F272" s="239" t="s">
        <v>153</v>
      </c>
      <c r="G272" s="237"/>
      <c r="H272" s="240">
        <v>231.84999999999999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46" t="s">
        <v>150</v>
      </c>
      <c r="AU272" s="246" t="s">
        <v>83</v>
      </c>
      <c r="AV272" s="14" t="s">
        <v>146</v>
      </c>
      <c r="AW272" s="14" t="s">
        <v>33</v>
      </c>
      <c r="AX272" s="14" t="s">
        <v>81</v>
      </c>
      <c r="AY272" s="246" t="s">
        <v>138</v>
      </c>
    </row>
    <row r="273" s="2" customFormat="1" ht="22.2" customHeight="1">
      <c r="A273" s="40"/>
      <c r="B273" s="41"/>
      <c r="C273" s="206" t="s">
        <v>453</v>
      </c>
      <c r="D273" s="206" t="s">
        <v>141</v>
      </c>
      <c r="E273" s="207" t="s">
        <v>837</v>
      </c>
      <c r="F273" s="208" t="s">
        <v>838</v>
      </c>
      <c r="G273" s="209" t="s">
        <v>144</v>
      </c>
      <c r="H273" s="210">
        <v>415.32100000000003</v>
      </c>
      <c r="I273" s="211"/>
      <c r="J273" s="212">
        <f>ROUND(I273*H273,2)</f>
        <v>0</v>
      </c>
      <c r="K273" s="208" t="s">
        <v>145</v>
      </c>
      <c r="L273" s="46"/>
      <c r="M273" s="213" t="s">
        <v>19</v>
      </c>
      <c r="N273" s="214" t="s">
        <v>44</v>
      </c>
      <c r="O273" s="86"/>
      <c r="P273" s="215">
        <f>O273*H273</f>
        <v>0</v>
      </c>
      <c r="Q273" s="215">
        <v>0.0025000000000000001</v>
      </c>
      <c r="R273" s="215">
        <f>Q273*H273</f>
        <v>1.0383025000000001</v>
      </c>
      <c r="S273" s="215">
        <v>0</v>
      </c>
      <c r="T273" s="21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7" t="s">
        <v>146</v>
      </c>
      <c r="AT273" s="217" t="s">
        <v>141</v>
      </c>
      <c r="AU273" s="217" t="s">
        <v>83</v>
      </c>
      <c r="AY273" s="19" t="s">
        <v>138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9" t="s">
        <v>81</v>
      </c>
      <c r="BK273" s="218">
        <f>ROUND(I273*H273,2)</f>
        <v>0</v>
      </c>
      <c r="BL273" s="19" t="s">
        <v>146</v>
      </c>
      <c r="BM273" s="217" t="s">
        <v>839</v>
      </c>
    </row>
    <row r="274" s="2" customFormat="1">
      <c r="A274" s="40"/>
      <c r="B274" s="41"/>
      <c r="C274" s="42"/>
      <c r="D274" s="219" t="s">
        <v>148</v>
      </c>
      <c r="E274" s="42"/>
      <c r="F274" s="220" t="s">
        <v>840</v>
      </c>
      <c r="G274" s="42"/>
      <c r="H274" s="42"/>
      <c r="I274" s="221"/>
      <c r="J274" s="42"/>
      <c r="K274" s="42"/>
      <c r="L274" s="46"/>
      <c r="M274" s="222"/>
      <c r="N274" s="223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148</v>
      </c>
      <c r="AU274" s="19" t="s">
        <v>83</v>
      </c>
    </row>
    <row r="275" s="13" customFormat="1">
      <c r="A275" s="13"/>
      <c r="B275" s="224"/>
      <c r="C275" s="225"/>
      <c r="D275" s="226" t="s">
        <v>150</v>
      </c>
      <c r="E275" s="227" t="s">
        <v>19</v>
      </c>
      <c r="F275" s="228" t="s">
        <v>841</v>
      </c>
      <c r="G275" s="225"/>
      <c r="H275" s="229">
        <v>415.32100000000003</v>
      </c>
      <c r="I275" s="230"/>
      <c r="J275" s="225"/>
      <c r="K275" s="225"/>
      <c r="L275" s="231"/>
      <c r="M275" s="232"/>
      <c r="N275" s="233"/>
      <c r="O275" s="233"/>
      <c r="P275" s="233"/>
      <c r="Q275" s="233"/>
      <c r="R275" s="233"/>
      <c r="S275" s="233"/>
      <c r="T275" s="234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35" t="s">
        <v>150</v>
      </c>
      <c r="AU275" s="235" t="s">
        <v>83</v>
      </c>
      <c r="AV275" s="13" t="s">
        <v>83</v>
      </c>
      <c r="AW275" s="13" t="s">
        <v>33</v>
      </c>
      <c r="AX275" s="13" t="s">
        <v>81</v>
      </c>
      <c r="AY275" s="235" t="s">
        <v>138</v>
      </c>
    </row>
    <row r="276" s="2" customFormat="1" ht="22.2" customHeight="1">
      <c r="A276" s="40"/>
      <c r="B276" s="41"/>
      <c r="C276" s="206" t="s">
        <v>460</v>
      </c>
      <c r="D276" s="206" t="s">
        <v>141</v>
      </c>
      <c r="E276" s="207" t="s">
        <v>842</v>
      </c>
      <c r="F276" s="208" t="s">
        <v>843</v>
      </c>
      <c r="G276" s="209" t="s">
        <v>144</v>
      </c>
      <c r="H276" s="210">
        <v>58.231000000000002</v>
      </c>
      <c r="I276" s="211"/>
      <c r="J276" s="212">
        <f>ROUND(I276*H276,2)</f>
        <v>0</v>
      </c>
      <c r="K276" s="208" t="s">
        <v>145</v>
      </c>
      <c r="L276" s="46"/>
      <c r="M276" s="213" t="s">
        <v>19</v>
      </c>
      <c r="N276" s="214" t="s">
        <v>44</v>
      </c>
      <c r="O276" s="86"/>
      <c r="P276" s="215">
        <f>O276*H276</f>
        <v>0</v>
      </c>
      <c r="Q276" s="215">
        <v>0.00022000000000000001</v>
      </c>
      <c r="R276" s="215">
        <f>Q276*H276</f>
        <v>0.012810820000000001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146</v>
      </c>
      <c r="AT276" s="217" t="s">
        <v>141</v>
      </c>
      <c r="AU276" s="217" t="s">
        <v>83</v>
      </c>
      <c r="AY276" s="19" t="s">
        <v>138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9" t="s">
        <v>81</v>
      </c>
      <c r="BK276" s="218">
        <f>ROUND(I276*H276,2)</f>
        <v>0</v>
      </c>
      <c r="BL276" s="19" t="s">
        <v>146</v>
      </c>
      <c r="BM276" s="217" t="s">
        <v>844</v>
      </c>
    </row>
    <row r="277" s="2" customFormat="1">
      <c r="A277" s="40"/>
      <c r="B277" s="41"/>
      <c r="C277" s="42"/>
      <c r="D277" s="219" t="s">
        <v>148</v>
      </c>
      <c r="E277" s="42"/>
      <c r="F277" s="220" t="s">
        <v>845</v>
      </c>
      <c r="G277" s="42"/>
      <c r="H277" s="42"/>
      <c r="I277" s="221"/>
      <c r="J277" s="42"/>
      <c r="K277" s="42"/>
      <c r="L277" s="46"/>
      <c r="M277" s="222"/>
      <c r="N277" s="22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148</v>
      </c>
      <c r="AU277" s="19" t="s">
        <v>83</v>
      </c>
    </row>
    <row r="278" s="13" customFormat="1">
      <c r="A278" s="13"/>
      <c r="B278" s="224"/>
      <c r="C278" s="225"/>
      <c r="D278" s="226" t="s">
        <v>150</v>
      </c>
      <c r="E278" s="227" t="s">
        <v>19</v>
      </c>
      <c r="F278" s="228" t="s">
        <v>846</v>
      </c>
      <c r="G278" s="225"/>
      <c r="H278" s="229">
        <v>58.231000000000002</v>
      </c>
      <c r="I278" s="230"/>
      <c r="J278" s="225"/>
      <c r="K278" s="225"/>
      <c r="L278" s="231"/>
      <c r="M278" s="232"/>
      <c r="N278" s="233"/>
      <c r="O278" s="233"/>
      <c r="P278" s="233"/>
      <c r="Q278" s="233"/>
      <c r="R278" s="233"/>
      <c r="S278" s="233"/>
      <c r="T278" s="23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5" t="s">
        <v>150</v>
      </c>
      <c r="AU278" s="235" t="s">
        <v>83</v>
      </c>
      <c r="AV278" s="13" t="s">
        <v>83</v>
      </c>
      <c r="AW278" s="13" t="s">
        <v>33</v>
      </c>
      <c r="AX278" s="13" t="s">
        <v>81</v>
      </c>
      <c r="AY278" s="235" t="s">
        <v>138</v>
      </c>
    </row>
    <row r="279" s="2" customFormat="1" ht="22.2" customHeight="1">
      <c r="A279" s="40"/>
      <c r="B279" s="41"/>
      <c r="C279" s="206" t="s">
        <v>467</v>
      </c>
      <c r="D279" s="206" t="s">
        <v>141</v>
      </c>
      <c r="E279" s="207" t="s">
        <v>847</v>
      </c>
      <c r="F279" s="208" t="s">
        <v>848</v>
      </c>
      <c r="G279" s="209" t="s">
        <v>144</v>
      </c>
      <c r="H279" s="210">
        <v>288.69799999999998</v>
      </c>
      <c r="I279" s="211"/>
      <c r="J279" s="212">
        <f>ROUND(I279*H279,2)</f>
        <v>0</v>
      </c>
      <c r="K279" s="208" t="s">
        <v>145</v>
      </c>
      <c r="L279" s="46"/>
      <c r="M279" s="213" t="s">
        <v>19</v>
      </c>
      <c r="N279" s="214" t="s">
        <v>44</v>
      </c>
      <c r="O279" s="86"/>
      <c r="P279" s="215">
        <f>O279*H279</f>
        <v>0</v>
      </c>
      <c r="Q279" s="215">
        <v>0.00013999999999999999</v>
      </c>
      <c r="R279" s="215">
        <f>Q279*H279</f>
        <v>0.04041771999999999</v>
      </c>
      <c r="S279" s="215">
        <v>0</v>
      </c>
      <c r="T279" s="216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7" t="s">
        <v>146</v>
      </c>
      <c r="AT279" s="217" t="s">
        <v>141</v>
      </c>
      <c r="AU279" s="217" t="s">
        <v>83</v>
      </c>
      <c r="AY279" s="19" t="s">
        <v>138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9" t="s">
        <v>81</v>
      </c>
      <c r="BK279" s="218">
        <f>ROUND(I279*H279,2)</f>
        <v>0</v>
      </c>
      <c r="BL279" s="19" t="s">
        <v>146</v>
      </c>
      <c r="BM279" s="217" t="s">
        <v>849</v>
      </c>
    </row>
    <row r="280" s="2" customFormat="1">
      <c r="A280" s="40"/>
      <c r="B280" s="41"/>
      <c r="C280" s="42"/>
      <c r="D280" s="219" t="s">
        <v>148</v>
      </c>
      <c r="E280" s="42"/>
      <c r="F280" s="220" t="s">
        <v>850</v>
      </c>
      <c r="G280" s="42"/>
      <c r="H280" s="42"/>
      <c r="I280" s="221"/>
      <c r="J280" s="42"/>
      <c r="K280" s="42"/>
      <c r="L280" s="46"/>
      <c r="M280" s="222"/>
      <c r="N280" s="223"/>
      <c r="O280" s="86"/>
      <c r="P280" s="86"/>
      <c r="Q280" s="86"/>
      <c r="R280" s="86"/>
      <c r="S280" s="86"/>
      <c r="T280" s="87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T280" s="19" t="s">
        <v>148</v>
      </c>
      <c r="AU280" s="19" t="s">
        <v>83</v>
      </c>
    </row>
    <row r="281" s="13" customFormat="1">
      <c r="A281" s="13"/>
      <c r="B281" s="224"/>
      <c r="C281" s="225"/>
      <c r="D281" s="226" t="s">
        <v>150</v>
      </c>
      <c r="E281" s="227" t="s">
        <v>19</v>
      </c>
      <c r="F281" s="228" t="s">
        <v>851</v>
      </c>
      <c r="G281" s="225"/>
      <c r="H281" s="229">
        <v>288.69799999999998</v>
      </c>
      <c r="I281" s="230"/>
      <c r="J281" s="225"/>
      <c r="K281" s="225"/>
      <c r="L281" s="231"/>
      <c r="M281" s="232"/>
      <c r="N281" s="233"/>
      <c r="O281" s="233"/>
      <c r="P281" s="233"/>
      <c r="Q281" s="233"/>
      <c r="R281" s="233"/>
      <c r="S281" s="233"/>
      <c r="T281" s="23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5" t="s">
        <v>150</v>
      </c>
      <c r="AU281" s="235" t="s">
        <v>83</v>
      </c>
      <c r="AV281" s="13" t="s">
        <v>83</v>
      </c>
      <c r="AW281" s="13" t="s">
        <v>33</v>
      </c>
      <c r="AX281" s="13" t="s">
        <v>81</v>
      </c>
      <c r="AY281" s="235" t="s">
        <v>138</v>
      </c>
    </row>
    <row r="282" s="2" customFormat="1" ht="60.6" customHeight="1">
      <c r="A282" s="40"/>
      <c r="B282" s="41"/>
      <c r="C282" s="206" t="s">
        <v>475</v>
      </c>
      <c r="D282" s="206" t="s">
        <v>141</v>
      </c>
      <c r="E282" s="207" t="s">
        <v>852</v>
      </c>
      <c r="F282" s="208" t="s">
        <v>853</v>
      </c>
      <c r="G282" s="209" t="s">
        <v>144</v>
      </c>
      <c r="H282" s="210">
        <v>357.08999999999997</v>
      </c>
      <c r="I282" s="211"/>
      <c r="J282" s="212">
        <f>ROUND(I282*H282,2)</f>
        <v>0</v>
      </c>
      <c r="K282" s="208" t="s">
        <v>145</v>
      </c>
      <c r="L282" s="46"/>
      <c r="M282" s="213" t="s">
        <v>19</v>
      </c>
      <c r="N282" s="214" t="s">
        <v>44</v>
      </c>
      <c r="O282" s="86"/>
      <c r="P282" s="215">
        <f>O282*H282</f>
        <v>0</v>
      </c>
      <c r="Q282" s="215">
        <v>0.0086800000000000002</v>
      </c>
      <c r="R282" s="215">
        <f>Q282*H282</f>
        <v>3.0995412</v>
      </c>
      <c r="S282" s="215">
        <v>0</v>
      </c>
      <c r="T282" s="216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7" t="s">
        <v>146</v>
      </c>
      <c r="AT282" s="217" t="s">
        <v>141</v>
      </c>
      <c r="AU282" s="217" t="s">
        <v>83</v>
      </c>
      <c r="AY282" s="19" t="s">
        <v>138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9" t="s">
        <v>81</v>
      </c>
      <c r="BK282" s="218">
        <f>ROUND(I282*H282,2)</f>
        <v>0</v>
      </c>
      <c r="BL282" s="19" t="s">
        <v>146</v>
      </c>
      <c r="BM282" s="217" t="s">
        <v>854</v>
      </c>
    </row>
    <row r="283" s="2" customFormat="1">
      <c r="A283" s="40"/>
      <c r="B283" s="41"/>
      <c r="C283" s="42"/>
      <c r="D283" s="219" t="s">
        <v>148</v>
      </c>
      <c r="E283" s="42"/>
      <c r="F283" s="220" t="s">
        <v>855</v>
      </c>
      <c r="G283" s="42"/>
      <c r="H283" s="42"/>
      <c r="I283" s="221"/>
      <c r="J283" s="42"/>
      <c r="K283" s="42"/>
      <c r="L283" s="46"/>
      <c r="M283" s="222"/>
      <c r="N283" s="223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148</v>
      </c>
      <c r="AU283" s="19" t="s">
        <v>83</v>
      </c>
    </row>
    <row r="284" s="13" customFormat="1">
      <c r="A284" s="13"/>
      <c r="B284" s="224"/>
      <c r="C284" s="225"/>
      <c r="D284" s="226" t="s">
        <v>150</v>
      </c>
      <c r="E284" s="227" t="s">
        <v>19</v>
      </c>
      <c r="F284" s="228" t="s">
        <v>856</v>
      </c>
      <c r="G284" s="225"/>
      <c r="H284" s="229">
        <v>95.474000000000004</v>
      </c>
      <c r="I284" s="230"/>
      <c r="J284" s="225"/>
      <c r="K284" s="225"/>
      <c r="L284" s="231"/>
      <c r="M284" s="232"/>
      <c r="N284" s="233"/>
      <c r="O284" s="233"/>
      <c r="P284" s="233"/>
      <c r="Q284" s="233"/>
      <c r="R284" s="233"/>
      <c r="S284" s="233"/>
      <c r="T284" s="23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5" t="s">
        <v>150</v>
      </c>
      <c r="AU284" s="235" t="s">
        <v>83</v>
      </c>
      <c r="AV284" s="13" t="s">
        <v>83</v>
      </c>
      <c r="AW284" s="13" t="s">
        <v>33</v>
      </c>
      <c r="AX284" s="13" t="s">
        <v>73</v>
      </c>
      <c r="AY284" s="235" t="s">
        <v>138</v>
      </c>
    </row>
    <row r="285" s="13" customFormat="1">
      <c r="A285" s="13"/>
      <c r="B285" s="224"/>
      <c r="C285" s="225"/>
      <c r="D285" s="226" t="s">
        <v>150</v>
      </c>
      <c r="E285" s="227" t="s">
        <v>19</v>
      </c>
      <c r="F285" s="228" t="s">
        <v>857</v>
      </c>
      <c r="G285" s="225"/>
      <c r="H285" s="229">
        <v>19.446000000000002</v>
      </c>
      <c r="I285" s="230"/>
      <c r="J285" s="225"/>
      <c r="K285" s="225"/>
      <c r="L285" s="231"/>
      <c r="M285" s="232"/>
      <c r="N285" s="233"/>
      <c r="O285" s="233"/>
      <c r="P285" s="233"/>
      <c r="Q285" s="233"/>
      <c r="R285" s="233"/>
      <c r="S285" s="233"/>
      <c r="T285" s="23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35" t="s">
        <v>150</v>
      </c>
      <c r="AU285" s="235" t="s">
        <v>83</v>
      </c>
      <c r="AV285" s="13" t="s">
        <v>83</v>
      </c>
      <c r="AW285" s="13" t="s">
        <v>33</v>
      </c>
      <c r="AX285" s="13" t="s">
        <v>73</v>
      </c>
      <c r="AY285" s="235" t="s">
        <v>138</v>
      </c>
    </row>
    <row r="286" s="15" customFormat="1">
      <c r="A286" s="15"/>
      <c r="B286" s="260"/>
      <c r="C286" s="261"/>
      <c r="D286" s="226" t="s">
        <v>150</v>
      </c>
      <c r="E286" s="262" t="s">
        <v>19</v>
      </c>
      <c r="F286" s="263" t="s">
        <v>858</v>
      </c>
      <c r="G286" s="261"/>
      <c r="H286" s="264">
        <v>114.92</v>
      </c>
      <c r="I286" s="265"/>
      <c r="J286" s="261"/>
      <c r="K286" s="261"/>
      <c r="L286" s="266"/>
      <c r="M286" s="267"/>
      <c r="N286" s="268"/>
      <c r="O286" s="268"/>
      <c r="P286" s="268"/>
      <c r="Q286" s="268"/>
      <c r="R286" s="268"/>
      <c r="S286" s="268"/>
      <c r="T286" s="269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70" t="s">
        <v>150</v>
      </c>
      <c r="AU286" s="270" t="s">
        <v>83</v>
      </c>
      <c r="AV286" s="15" t="s">
        <v>159</v>
      </c>
      <c r="AW286" s="15" t="s">
        <v>33</v>
      </c>
      <c r="AX286" s="15" t="s">
        <v>73</v>
      </c>
      <c r="AY286" s="270" t="s">
        <v>138</v>
      </c>
    </row>
    <row r="287" s="13" customFormat="1">
      <c r="A287" s="13"/>
      <c r="B287" s="224"/>
      <c r="C287" s="225"/>
      <c r="D287" s="226" t="s">
        <v>150</v>
      </c>
      <c r="E287" s="227" t="s">
        <v>19</v>
      </c>
      <c r="F287" s="228" t="s">
        <v>859</v>
      </c>
      <c r="G287" s="225"/>
      <c r="H287" s="229">
        <v>218.86000000000001</v>
      </c>
      <c r="I287" s="230"/>
      <c r="J287" s="225"/>
      <c r="K287" s="225"/>
      <c r="L287" s="231"/>
      <c r="M287" s="232"/>
      <c r="N287" s="233"/>
      <c r="O287" s="233"/>
      <c r="P287" s="233"/>
      <c r="Q287" s="233"/>
      <c r="R287" s="233"/>
      <c r="S287" s="233"/>
      <c r="T287" s="23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35" t="s">
        <v>150</v>
      </c>
      <c r="AU287" s="235" t="s">
        <v>83</v>
      </c>
      <c r="AV287" s="13" t="s">
        <v>83</v>
      </c>
      <c r="AW287" s="13" t="s">
        <v>33</v>
      </c>
      <c r="AX287" s="13" t="s">
        <v>73</v>
      </c>
      <c r="AY287" s="235" t="s">
        <v>138</v>
      </c>
    </row>
    <row r="288" s="13" customFormat="1">
      <c r="A288" s="13"/>
      <c r="B288" s="224"/>
      <c r="C288" s="225"/>
      <c r="D288" s="226" t="s">
        <v>150</v>
      </c>
      <c r="E288" s="227" t="s">
        <v>19</v>
      </c>
      <c r="F288" s="228" t="s">
        <v>860</v>
      </c>
      <c r="G288" s="225"/>
      <c r="H288" s="229">
        <v>98.644000000000005</v>
      </c>
      <c r="I288" s="230"/>
      <c r="J288" s="225"/>
      <c r="K288" s="225"/>
      <c r="L288" s="231"/>
      <c r="M288" s="232"/>
      <c r="N288" s="233"/>
      <c r="O288" s="233"/>
      <c r="P288" s="233"/>
      <c r="Q288" s="233"/>
      <c r="R288" s="233"/>
      <c r="S288" s="233"/>
      <c r="T288" s="23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5" t="s">
        <v>150</v>
      </c>
      <c r="AU288" s="235" t="s">
        <v>83</v>
      </c>
      <c r="AV288" s="13" t="s">
        <v>83</v>
      </c>
      <c r="AW288" s="13" t="s">
        <v>33</v>
      </c>
      <c r="AX288" s="13" t="s">
        <v>73</v>
      </c>
      <c r="AY288" s="235" t="s">
        <v>138</v>
      </c>
    </row>
    <row r="289" s="13" customFormat="1">
      <c r="A289" s="13"/>
      <c r="B289" s="224"/>
      <c r="C289" s="225"/>
      <c r="D289" s="226" t="s">
        <v>150</v>
      </c>
      <c r="E289" s="227" t="s">
        <v>19</v>
      </c>
      <c r="F289" s="228" t="s">
        <v>861</v>
      </c>
      <c r="G289" s="225"/>
      <c r="H289" s="229">
        <v>-55.555999999999997</v>
      </c>
      <c r="I289" s="230"/>
      <c r="J289" s="225"/>
      <c r="K289" s="225"/>
      <c r="L289" s="231"/>
      <c r="M289" s="232"/>
      <c r="N289" s="233"/>
      <c r="O289" s="233"/>
      <c r="P289" s="233"/>
      <c r="Q289" s="233"/>
      <c r="R289" s="233"/>
      <c r="S289" s="233"/>
      <c r="T289" s="23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35" t="s">
        <v>150</v>
      </c>
      <c r="AU289" s="235" t="s">
        <v>83</v>
      </c>
      <c r="AV289" s="13" t="s">
        <v>83</v>
      </c>
      <c r="AW289" s="13" t="s">
        <v>33</v>
      </c>
      <c r="AX289" s="13" t="s">
        <v>73</v>
      </c>
      <c r="AY289" s="235" t="s">
        <v>138</v>
      </c>
    </row>
    <row r="290" s="13" customFormat="1">
      <c r="A290" s="13"/>
      <c r="B290" s="224"/>
      <c r="C290" s="225"/>
      <c r="D290" s="226" t="s">
        <v>150</v>
      </c>
      <c r="E290" s="227" t="s">
        <v>19</v>
      </c>
      <c r="F290" s="228" t="s">
        <v>862</v>
      </c>
      <c r="G290" s="225"/>
      <c r="H290" s="229">
        <v>-5.1040000000000001</v>
      </c>
      <c r="I290" s="230"/>
      <c r="J290" s="225"/>
      <c r="K290" s="225"/>
      <c r="L290" s="231"/>
      <c r="M290" s="232"/>
      <c r="N290" s="233"/>
      <c r="O290" s="233"/>
      <c r="P290" s="233"/>
      <c r="Q290" s="233"/>
      <c r="R290" s="233"/>
      <c r="S290" s="233"/>
      <c r="T290" s="23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5" t="s">
        <v>150</v>
      </c>
      <c r="AU290" s="235" t="s">
        <v>83</v>
      </c>
      <c r="AV290" s="13" t="s">
        <v>83</v>
      </c>
      <c r="AW290" s="13" t="s">
        <v>33</v>
      </c>
      <c r="AX290" s="13" t="s">
        <v>73</v>
      </c>
      <c r="AY290" s="235" t="s">
        <v>138</v>
      </c>
    </row>
    <row r="291" s="13" customFormat="1">
      <c r="A291" s="13"/>
      <c r="B291" s="224"/>
      <c r="C291" s="225"/>
      <c r="D291" s="226" t="s">
        <v>150</v>
      </c>
      <c r="E291" s="227" t="s">
        <v>19</v>
      </c>
      <c r="F291" s="228" t="s">
        <v>863</v>
      </c>
      <c r="G291" s="225"/>
      <c r="H291" s="229">
        <v>-8.0660000000000007</v>
      </c>
      <c r="I291" s="230"/>
      <c r="J291" s="225"/>
      <c r="K291" s="225"/>
      <c r="L291" s="231"/>
      <c r="M291" s="232"/>
      <c r="N291" s="233"/>
      <c r="O291" s="233"/>
      <c r="P291" s="233"/>
      <c r="Q291" s="233"/>
      <c r="R291" s="233"/>
      <c r="S291" s="233"/>
      <c r="T291" s="234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5" t="s">
        <v>150</v>
      </c>
      <c r="AU291" s="235" t="s">
        <v>83</v>
      </c>
      <c r="AV291" s="13" t="s">
        <v>83</v>
      </c>
      <c r="AW291" s="13" t="s">
        <v>33</v>
      </c>
      <c r="AX291" s="13" t="s">
        <v>73</v>
      </c>
      <c r="AY291" s="235" t="s">
        <v>138</v>
      </c>
    </row>
    <row r="292" s="13" customFormat="1">
      <c r="A292" s="13"/>
      <c r="B292" s="224"/>
      <c r="C292" s="225"/>
      <c r="D292" s="226" t="s">
        <v>150</v>
      </c>
      <c r="E292" s="227" t="s">
        <v>19</v>
      </c>
      <c r="F292" s="228" t="s">
        <v>864</v>
      </c>
      <c r="G292" s="225"/>
      <c r="H292" s="229">
        <v>-6.6079999999999997</v>
      </c>
      <c r="I292" s="230"/>
      <c r="J292" s="225"/>
      <c r="K292" s="225"/>
      <c r="L292" s="231"/>
      <c r="M292" s="232"/>
      <c r="N292" s="233"/>
      <c r="O292" s="233"/>
      <c r="P292" s="233"/>
      <c r="Q292" s="233"/>
      <c r="R292" s="233"/>
      <c r="S292" s="233"/>
      <c r="T292" s="23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5" t="s">
        <v>150</v>
      </c>
      <c r="AU292" s="235" t="s">
        <v>83</v>
      </c>
      <c r="AV292" s="13" t="s">
        <v>83</v>
      </c>
      <c r="AW292" s="13" t="s">
        <v>33</v>
      </c>
      <c r="AX292" s="13" t="s">
        <v>73</v>
      </c>
      <c r="AY292" s="235" t="s">
        <v>138</v>
      </c>
    </row>
    <row r="293" s="15" customFormat="1">
      <c r="A293" s="15"/>
      <c r="B293" s="260"/>
      <c r="C293" s="261"/>
      <c r="D293" s="226" t="s">
        <v>150</v>
      </c>
      <c r="E293" s="262" t="s">
        <v>19</v>
      </c>
      <c r="F293" s="263" t="s">
        <v>858</v>
      </c>
      <c r="G293" s="261"/>
      <c r="H293" s="264">
        <v>242.17000000000004</v>
      </c>
      <c r="I293" s="265"/>
      <c r="J293" s="261"/>
      <c r="K293" s="261"/>
      <c r="L293" s="266"/>
      <c r="M293" s="267"/>
      <c r="N293" s="268"/>
      <c r="O293" s="268"/>
      <c r="P293" s="268"/>
      <c r="Q293" s="268"/>
      <c r="R293" s="268"/>
      <c r="S293" s="268"/>
      <c r="T293" s="269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70" t="s">
        <v>150</v>
      </c>
      <c r="AU293" s="270" t="s">
        <v>83</v>
      </c>
      <c r="AV293" s="15" t="s">
        <v>159</v>
      </c>
      <c r="AW293" s="15" t="s">
        <v>33</v>
      </c>
      <c r="AX293" s="15" t="s">
        <v>73</v>
      </c>
      <c r="AY293" s="270" t="s">
        <v>138</v>
      </c>
    </row>
    <row r="294" s="14" customFormat="1">
      <c r="A294" s="14"/>
      <c r="B294" s="236"/>
      <c r="C294" s="237"/>
      <c r="D294" s="226" t="s">
        <v>150</v>
      </c>
      <c r="E294" s="238" t="s">
        <v>19</v>
      </c>
      <c r="F294" s="239" t="s">
        <v>153</v>
      </c>
      <c r="G294" s="237"/>
      <c r="H294" s="240">
        <v>357.09000000000009</v>
      </c>
      <c r="I294" s="241"/>
      <c r="J294" s="237"/>
      <c r="K294" s="237"/>
      <c r="L294" s="242"/>
      <c r="M294" s="243"/>
      <c r="N294" s="244"/>
      <c r="O294" s="244"/>
      <c r="P294" s="244"/>
      <c r="Q294" s="244"/>
      <c r="R294" s="244"/>
      <c r="S294" s="244"/>
      <c r="T294" s="24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46" t="s">
        <v>150</v>
      </c>
      <c r="AU294" s="246" t="s">
        <v>83</v>
      </c>
      <c r="AV294" s="14" t="s">
        <v>146</v>
      </c>
      <c r="AW294" s="14" t="s">
        <v>33</v>
      </c>
      <c r="AX294" s="14" t="s">
        <v>81</v>
      </c>
      <c r="AY294" s="246" t="s">
        <v>138</v>
      </c>
    </row>
    <row r="295" s="2" customFormat="1" ht="14.4" customHeight="1">
      <c r="A295" s="40"/>
      <c r="B295" s="41"/>
      <c r="C295" s="250" t="s">
        <v>481</v>
      </c>
      <c r="D295" s="250" t="s">
        <v>673</v>
      </c>
      <c r="E295" s="251" t="s">
        <v>865</v>
      </c>
      <c r="F295" s="252" t="s">
        <v>866</v>
      </c>
      <c r="G295" s="253" t="s">
        <v>144</v>
      </c>
      <c r="H295" s="254">
        <v>254.279</v>
      </c>
      <c r="I295" s="255"/>
      <c r="J295" s="256">
        <f>ROUND(I295*H295,2)</f>
        <v>0</v>
      </c>
      <c r="K295" s="252" t="s">
        <v>145</v>
      </c>
      <c r="L295" s="257"/>
      <c r="M295" s="258" t="s">
        <v>19</v>
      </c>
      <c r="N295" s="259" t="s">
        <v>44</v>
      </c>
      <c r="O295" s="86"/>
      <c r="P295" s="215">
        <f>O295*H295</f>
        <v>0</v>
      </c>
      <c r="Q295" s="215">
        <v>0.0028</v>
      </c>
      <c r="R295" s="215">
        <f>Q295*H295</f>
        <v>0.71198119999999998</v>
      </c>
      <c r="S295" s="215">
        <v>0</v>
      </c>
      <c r="T295" s="216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17" t="s">
        <v>188</v>
      </c>
      <c r="AT295" s="217" t="s">
        <v>673</v>
      </c>
      <c r="AU295" s="217" t="s">
        <v>83</v>
      </c>
      <c r="AY295" s="19" t="s">
        <v>138</v>
      </c>
      <c r="BE295" s="218">
        <f>IF(N295="základní",J295,0)</f>
        <v>0</v>
      </c>
      <c r="BF295" s="218">
        <f>IF(N295="snížená",J295,0)</f>
        <v>0</v>
      </c>
      <c r="BG295" s="218">
        <f>IF(N295="zákl. přenesená",J295,0)</f>
        <v>0</v>
      </c>
      <c r="BH295" s="218">
        <f>IF(N295="sníž. přenesená",J295,0)</f>
        <v>0</v>
      </c>
      <c r="BI295" s="218">
        <f>IF(N295="nulová",J295,0)</f>
        <v>0</v>
      </c>
      <c r="BJ295" s="19" t="s">
        <v>81</v>
      </c>
      <c r="BK295" s="218">
        <f>ROUND(I295*H295,2)</f>
        <v>0</v>
      </c>
      <c r="BL295" s="19" t="s">
        <v>146</v>
      </c>
      <c r="BM295" s="217" t="s">
        <v>867</v>
      </c>
    </row>
    <row r="296" s="13" customFormat="1">
      <c r="A296" s="13"/>
      <c r="B296" s="224"/>
      <c r="C296" s="225"/>
      <c r="D296" s="226" t="s">
        <v>150</v>
      </c>
      <c r="E296" s="227" t="s">
        <v>19</v>
      </c>
      <c r="F296" s="228" t="s">
        <v>868</v>
      </c>
      <c r="G296" s="225"/>
      <c r="H296" s="229">
        <v>242.16999999999999</v>
      </c>
      <c r="I296" s="230"/>
      <c r="J296" s="225"/>
      <c r="K296" s="225"/>
      <c r="L296" s="231"/>
      <c r="M296" s="232"/>
      <c r="N296" s="233"/>
      <c r="O296" s="233"/>
      <c r="P296" s="233"/>
      <c r="Q296" s="233"/>
      <c r="R296" s="233"/>
      <c r="S296" s="233"/>
      <c r="T296" s="23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5" t="s">
        <v>150</v>
      </c>
      <c r="AU296" s="235" t="s">
        <v>83</v>
      </c>
      <c r="AV296" s="13" t="s">
        <v>83</v>
      </c>
      <c r="AW296" s="13" t="s">
        <v>33</v>
      </c>
      <c r="AX296" s="13" t="s">
        <v>81</v>
      </c>
      <c r="AY296" s="235" t="s">
        <v>138</v>
      </c>
    </row>
    <row r="297" s="13" customFormat="1">
      <c r="A297" s="13"/>
      <c r="B297" s="224"/>
      <c r="C297" s="225"/>
      <c r="D297" s="226" t="s">
        <v>150</v>
      </c>
      <c r="E297" s="225"/>
      <c r="F297" s="228" t="s">
        <v>869</v>
      </c>
      <c r="G297" s="225"/>
      <c r="H297" s="229">
        <v>254.279</v>
      </c>
      <c r="I297" s="230"/>
      <c r="J297" s="225"/>
      <c r="K297" s="225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150</v>
      </c>
      <c r="AU297" s="235" t="s">
        <v>83</v>
      </c>
      <c r="AV297" s="13" t="s">
        <v>83</v>
      </c>
      <c r="AW297" s="13" t="s">
        <v>4</v>
      </c>
      <c r="AX297" s="13" t="s">
        <v>81</v>
      </c>
      <c r="AY297" s="235" t="s">
        <v>138</v>
      </c>
    </row>
    <row r="298" s="2" customFormat="1" ht="22.2" customHeight="1">
      <c r="A298" s="40"/>
      <c r="B298" s="41"/>
      <c r="C298" s="250" t="s">
        <v>487</v>
      </c>
      <c r="D298" s="250" t="s">
        <v>673</v>
      </c>
      <c r="E298" s="251" t="s">
        <v>870</v>
      </c>
      <c r="F298" s="252" t="s">
        <v>871</v>
      </c>
      <c r="G298" s="253" t="s">
        <v>144</v>
      </c>
      <c r="H298" s="254">
        <v>6.9379999999999997</v>
      </c>
      <c r="I298" s="255"/>
      <c r="J298" s="256">
        <f>ROUND(I298*H298,2)</f>
        <v>0</v>
      </c>
      <c r="K298" s="252" t="s">
        <v>145</v>
      </c>
      <c r="L298" s="257"/>
      <c r="M298" s="258" t="s">
        <v>19</v>
      </c>
      <c r="N298" s="259" t="s">
        <v>44</v>
      </c>
      <c r="O298" s="86"/>
      <c r="P298" s="215">
        <f>O298*H298</f>
        <v>0</v>
      </c>
      <c r="Q298" s="215">
        <v>0.031</v>
      </c>
      <c r="R298" s="215">
        <f>Q298*H298</f>
        <v>0.21507799999999999</v>
      </c>
      <c r="S298" s="215">
        <v>0</v>
      </c>
      <c r="T298" s="216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17" t="s">
        <v>188</v>
      </c>
      <c r="AT298" s="217" t="s">
        <v>673</v>
      </c>
      <c r="AU298" s="217" t="s">
        <v>83</v>
      </c>
      <c r="AY298" s="19" t="s">
        <v>138</v>
      </c>
      <c r="BE298" s="218">
        <f>IF(N298="základní",J298,0)</f>
        <v>0</v>
      </c>
      <c r="BF298" s="218">
        <f>IF(N298="snížená",J298,0)</f>
        <v>0</v>
      </c>
      <c r="BG298" s="218">
        <f>IF(N298="zákl. přenesená",J298,0)</f>
        <v>0</v>
      </c>
      <c r="BH298" s="218">
        <f>IF(N298="sníž. přenesená",J298,0)</f>
        <v>0</v>
      </c>
      <c r="BI298" s="218">
        <f>IF(N298="nulová",J298,0)</f>
        <v>0</v>
      </c>
      <c r="BJ298" s="19" t="s">
        <v>81</v>
      </c>
      <c r="BK298" s="218">
        <f>ROUND(I298*H298,2)</f>
        <v>0</v>
      </c>
      <c r="BL298" s="19" t="s">
        <v>146</v>
      </c>
      <c r="BM298" s="217" t="s">
        <v>872</v>
      </c>
    </row>
    <row r="299" s="13" customFormat="1">
      <c r="A299" s="13"/>
      <c r="B299" s="224"/>
      <c r="C299" s="225"/>
      <c r="D299" s="226" t="s">
        <v>150</v>
      </c>
      <c r="E299" s="225"/>
      <c r="F299" s="228" t="s">
        <v>873</v>
      </c>
      <c r="G299" s="225"/>
      <c r="H299" s="229">
        <v>6.9379999999999997</v>
      </c>
      <c r="I299" s="230"/>
      <c r="J299" s="225"/>
      <c r="K299" s="225"/>
      <c r="L299" s="231"/>
      <c r="M299" s="232"/>
      <c r="N299" s="233"/>
      <c r="O299" s="233"/>
      <c r="P299" s="233"/>
      <c r="Q299" s="233"/>
      <c r="R299" s="233"/>
      <c r="S299" s="233"/>
      <c r="T299" s="23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5" t="s">
        <v>150</v>
      </c>
      <c r="AU299" s="235" t="s">
        <v>83</v>
      </c>
      <c r="AV299" s="13" t="s">
        <v>83</v>
      </c>
      <c r="AW299" s="13" t="s">
        <v>4</v>
      </c>
      <c r="AX299" s="13" t="s">
        <v>81</v>
      </c>
      <c r="AY299" s="235" t="s">
        <v>138</v>
      </c>
    </row>
    <row r="300" s="2" customFormat="1" ht="22.2" customHeight="1">
      <c r="A300" s="40"/>
      <c r="B300" s="41"/>
      <c r="C300" s="250" t="s">
        <v>492</v>
      </c>
      <c r="D300" s="250" t="s">
        <v>673</v>
      </c>
      <c r="E300" s="251" t="s">
        <v>874</v>
      </c>
      <c r="F300" s="252" t="s">
        <v>875</v>
      </c>
      <c r="G300" s="253" t="s">
        <v>144</v>
      </c>
      <c r="H300" s="254">
        <v>120.666</v>
      </c>
      <c r="I300" s="255"/>
      <c r="J300" s="256">
        <f>ROUND(I300*H300,2)</f>
        <v>0</v>
      </c>
      <c r="K300" s="252" t="s">
        <v>145</v>
      </c>
      <c r="L300" s="257"/>
      <c r="M300" s="258" t="s">
        <v>19</v>
      </c>
      <c r="N300" s="259" t="s">
        <v>44</v>
      </c>
      <c r="O300" s="86"/>
      <c r="P300" s="215">
        <f>O300*H300</f>
        <v>0</v>
      </c>
      <c r="Q300" s="215">
        <v>0.0054000000000000003</v>
      </c>
      <c r="R300" s="215">
        <f>Q300*H300</f>
        <v>0.65159639999999996</v>
      </c>
      <c r="S300" s="215">
        <v>0</v>
      </c>
      <c r="T300" s="216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17" t="s">
        <v>188</v>
      </c>
      <c r="AT300" s="217" t="s">
        <v>673</v>
      </c>
      <c r="AU300" s="217" t="s">
        <v>83</v>
      </c>
      <c r="AY300" s="19" t="s">
        <v>138</v>
      </c>
      <c r="BE300" s="218">
        <f>IF(N300="základní",J300,0)</f>
        <v>0</v>
      </c>
      <c r="BF300" s="218">
        <f>IF(N300="snížená",J300,0)</f>
        <v>0</v>
      </c>
      <c r="BG300" s="218">
        <f>IF(N300="zákl. přenesená",J300,0)</f>
        <v>0</v>
      </c>
      <c r="BH300" s="218">
        <f>IF(N300="sníž. přenesená",J300,0)</f>
        <v>0</v>
      </c>
      <c r="BI300" s="218">
        <f>IF(N300="nulová",J300,0)</f>
        <v>0</v>
      </c>
      <c r="BJ300" s="19" t="s">
        <v>81</v>
      </c>
      <c r="BK300" s="218">
        <f>ROUND(I300*H300,2)</f>
        <v>0</v>
      </c>
      <c r="BL300" s="19" t="s">
        <v>146</v>
      </c>
      <c r="BM300" s="217" t="s">
        <v>876</v>
      </c>
    </row>
    <row r="301" s="13" customFormat="1">
      <c r="A301" s="13"/>
      <c r="B301" s="224"/>
      <c r="C301" s="225"/>
      <c r="D301" s="226" t="s">
        <v>150</v>
      </c>
      <c r="E301" s="227" t="s">
        <v>19</v>
      </c>
      <c r="F301" s="228" t="s">
        <v>877</v>
      </c>
      <c r="G301" s="225"/>
      <c r="H301" s="229">
        <v>114.92</v>
      </c>
      <c r="I301" s="230"/>
      <c r="J301" s="225"/>
      <c r="K301" s="225"/>
      <c r="L301" s="231"/>
      <c r="M301" s="232"/>
      <c r="N301" s="233"/>
      <c r="O301" s="233"/>
      <c r="P301" s="233"/>
      <c r="Q301" s="233"/>
      <c r="R301" s="233"/>
      <c r="S301" s="233"/>
      <c r="T301" s="23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5" t="s">
        <v>150</v>
      </c>
      <c r="AU301" s="235" t="s">
        <v>83</v>
      </c>
      <c r="AV301" s="13" t="s">
        <v>83</v>
      </c>
      <c r="AW301" s="13" t="s">
        <v>33</v>
      </c>
      <c r="AX301" s="13" t="s">
        <v>81</v>
      </c>
      <c r="AY301" s="235" t="s">
        <v>138</v>
      </c>
    </row>
    <row r="302" s="13" customFormat="1">
      <c r="A302" s="13"/>
      <c r="B302" s="224"/>
      <c r="C302" s="225"/>
      <c r="D302" s="226" t="s">
        <v>150</v>
      </c>
      <c r="E302" s="225"/>
      <c r="F302" s="228" t="s">
        <v>878</v>
      </c>
      <c r="G302" s="225"/>
      <c r="H302" s="229">
        <v>120.666</v>
      </c>
      <c r="I302" s="230"/>
      <c r="J302" s="225"/>
      <c r="K302" s="225"/>
      <c r="L302" s="231"/>
      <c r="M302" s="232"/>
      <c r="N302" s="233"/>
      <c r="O302" s="233"/>
      <c r="P302" s="233"/>
      <c r="Q302" s="233"/>
      <c r="R302" s="233"/>
      <c r="S302" s="233"/>
      <c r="T302" s="23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5" t="s">
        <v>150</v>
      </c>
      <c r="AU302" s="235" t="s">
        <v>83</v>
      </c>
      <c r="AV302" s="13" t="s">
        <v>83</v>
      </c>
      <c r="AW302" s="13" t="s">
        <v>4</v>
      </c>
      <c r="AX302" s="13" t="s">
        <v>81</v>
      </c>
      <c r="AY302" s="235" t="s">
        <v>138</v>
      </c>
    </row>
    <row r="303" s="2" customFormat="1" ht="45" customHeight="1">
      <c r="A303" s="40"/>
      <c r="B303" s="41"/>
      <c r="C303" s="206" t="s">
        <v>498</v>
      </c>
      <c r="D303" s="206" t="s">
        <v>141</v>
      </c>
      <c r="E303" s="207" t="s">
        <v>879</v>
      </c>
      <c r="F303" s="208" t="s">
        <v>880</v>
      </c>
      <c r="G303" s="209" t="s">
        <v>203</v>
      </c>
      <c r="H303" s="210">
        <v>231.59999999999999</v>
      </c>
      <c r="I303" s="211"/>
      <c r="J303" s="212">
        <f>ROUND(I303*H303,2)</f>
        <v>0</v>
      </c>
      <c r="K303" s="208" t="s">
        <v>145</v>
      </c>
      <c r="L303" s="46"/>
      <c r="M303" s="213" t="s">
        <v>19</v>
      </c>
      <c r="N303" s="214" t="s">
        <v>44</v>
      </c>
      <c r="O303" s="86"/>
      <c r="P303" s="215">
        <f>O303*H303</f>
        <v>0</v>
      </c>
      <c r="Q303" s="215">
        <v>0.0017600000000000001</v>
      </c>
      <c r="R303" s="215">
        <f>Q303*H303</f>
        <v>0.40761599999999998</v>
      </c>
      <c r="S303" s="215">
        <v>0</v>
      </c>
      <c r="T303" s="216">
        <f>S303*H303</f>
        <v>0</v>
      </c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R303" s="217" t="s">
        <v>146</v>
      </c>
      <c r="AT303" s="217" t="s">
        <v>141</v>
      </c>
      <c r="AU303" s="217" t="s">
        <v>83</v>
      </c>
      <c r="AY303" s="19" t="s">
        <v>138</v>
      </c>
      <c r="BE303" s="218">
        <f>IF(N303="základní",J303,0)</f>
        <v>0</v>
      </c>
      <c r="BF303" s="218">
        <f>IF(N303="snížená",J303,0)</f>
        <v>0</v>
      </c>
      <c r="BG303" s="218">
        <f>IF(N303="zákl. přenesená",J303,0)</f>
        <v>0</v>
      </c>
      <c r="BH303" s="218">
        <f>IF(N303="sníž. přenesená",J303,0)</f>
        <v>0</v>
      </c>
      <c r="BI303" s="218">
        <f>IF(N303="nulová",J303,0)</f>
        <v>0</v>
      </c>
      <c r="BJ303" s="19" t="s">
        <v>81</v>
      </c>
      <c r="BK303" s="218">
        <f>ROUND(I303*H303,2)</f>
        <v>0</v>
      </c>
      <c r="BL303" s="19" t="s">
        <v>146</v>
      </c>
      <c r="BM303" s="217" t="s">
        <v>881</v>
      </c>
    </row>
    <row r="304" s="2" customFormat="1">
      <c r="A304" s="40"/>
      <c r="B304" s="41"/>
      <c r="C304" s="42"/>
      <c r="D304" s="219" t="s">
        <v>148</v>
      </c>
      <c r="E304" s="42"/>
      <c r="F304" s="220" t="s">
        <v>882</v>
      </c>
      <c r="G304" s="42"/>
      <c r="H304" s="42"/>
      <c r="I304" s="221"/>
      <c r="J304" s="42"/>
      <c r="K304" s="42"/>
      <c r="L304" s="46"/>
      <c r="M304" s="222"/>
      <c r="N304" s="223"/>
      <c r="O304" s="86"/>
      <c r="P304" s="86"/>
      <c r="Q304" s="86"/>
      <c r="R304" s="86"/>
      <c r="S304" s="86"/>
      <c r="T304" s="87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T304" s="19" t="s">
        <v>148</v>
      </c>
      <c r="AU304" s="19" t="s">
        <v>83</v>
      </c>
    </row>
    <row r="305" s="13" customFormat="1">
      <c r="A305" s="13"/>
      <c r="B305" s="224"/>
      <c r="C305" s="225"/>
      <c r="D305" s="226" t="s">
        <v>150</v>
      </c>
      <c r="E305" s="227" t="s">
        <v>19</v>
      </c>
      <c r="F305" s="228" t="s">
        <v>883</v>
      </c>
      <c r="G305" s="225"/>
      <c r="H305" s="229">
        <v>32</v>
      </c>
      <c r="I305" s="230"/>
      <c r="J305" s="225"/>
      <c r="K305" s="225"/>
      <c r="L305" s="231"/>
      <c r="M305" s="232"/>
      <c r="N305" s="233"/>
      <c r="O305" s="233"/>
      <c r="P305" s="233"/>
      <c r="Q305" s="233"/>
      <c r="R305" s="233"/>
      <c r="S305" s="233"/>
      <c r="T305" s="23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5" t="s">
        <v>150</v>
      </c>
      <c r="AU305" s="235" t="s">
        <v>83</v>
      </c>
      <c r="AV305" s="13" t="s">
        <v>83</v>
      </c>
      <c r="AW305" s="13" t="s">
        <v>33</v>
      </c>
      <c r="AX305" s="13" t="s">
        <v>73</v>
      </c>
      <c r="AY305" s="235" t="s">
        <v>138</v>
      </c>
    </row>
    <row r="306" s="15" customFormat="1">
      <c r="A306" s="15"/>
      <c r="B306" s="260"/>
      <c r="C306" s="261"/>
      <c r="D306" s="226" t="s">
        <v>150</v>
      </c>
      <c r="E306" s="262" t="s">
        <v>19</v>
      </c>
      <c r="F306" s="263" t="s">
        <v>858</v>
      </c>
      <c r="G306" s="261"/>
      <c r="H306" s="264">
        <v>32</v>
      </c>
      <c r="I306" s="265"/>
      <c r="J306" s="261"/>
      <c r="K306" s="261"/>
      <c r="L306" s="266"/>
      <c r="M306" s="267"/>
      <c r="N306" s="268"/>
      <c r="O306" s="268"/>
      <c r="P306" s="268"/>
      <c r="Q306" s="268"/>
      <c r="R306" s="268"/>
      <c r="S306" s="268"/>
      <c r="T306" s="269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70" t="s">
        <v>150</v>
      </c>
      <c r="AU306" s="270" t="s">
        <v>83</v>
      </c>
      <c r="AV306" s="15" t="s">
        <v>159</v>
      </c>
      <c r="AW306" s="15" t="s">
        <v>33</v>
      </c>
      <c r="AX306" s="15" t="s">
        <v>73</v>
      </c>
      <c r="AY306" s="270" t="s">
        <v>138</v>
      </c>
    </row>
    <row r="307" s="13" customFormat="1">
      <c r="A307" s="13"/>
      <c r="B307" s="224"/>
      <c r="C307" s="225"/>
      <c r="D307" s="226" t="s">
        <v>150</v>
      </c>
      <c r="E307" s="227" t="s">
        <v>19</v>
      </c>
      <c r="F307" s="228" t="s">
        <v>884</v>
      </c>
      <c r="G307" s="225"/>
      <c r="H307" s="229">
        <v>183.56</v>
      </c>
      <c r="I307" s="230"/>
      <c r="J307" s="225"/>
      <c r="K307" s="225"/>
      <c r="L307" s="231"/>
      <c r="M307" s="232"/>
      <c r="N307" s="233"/>
      <c r="O307" s="233"/>
      <c r="P307" s="233"/>
      <c r="Q307" s="233"/>
      <c r="R307" s="233"/>
      <c r="S307" s="233"/>
      <c r="T307" s="23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35" t="s">
        <v>150</v>
      </c>
      <c r="AU307" s="235" t="s">
        <v>83</v>
      </c>
      <c r="AV307" s="13" t="s">
        <v>83</v>
      </c>
      <c r="AW307" s="13" t="s">
        <v>33</v>
      </c>
      <c r="AX307" s="13" t="s">
        <v>73</v>
      </c>
      <c r="AY307" s="235" t="s">
        <v>138</v>
      </c>
    </row>
    <row r="308" s="13" customFormat="1">
      <c r="A308" s="13"/>
      <c r="B308" s="224"/>
      <c r="C308" s="225"/>
      <c r="D308" s="226" t="s">
        <v>150</v>
      </c>
      <c r="E308" s="227" t="s">
        <v>19</v>
      </c>
      <c r="F308" s="228" t="s">
        <v>885</v>
      </c>
      <c r="G308" s="225"/>
      <c r="H308" s="229">
        <v>16.039999999999999</v>
      </c>
      <c r="I308" s="230"/>
      <c r="J308" s="225"/>
      <c r="K308" s="225"/>
      <c r="L308" s="231"/>
      <c r="M308" s="232"/>
      <c r="N308" s="233"/>
      <c r="O308" s="233"/>
      <c r="P308" s="233"/>
      <c r="Q308" s="233"/>
      <c r="R308" s="233"/>
      <c r="S308" s="233"/>
      <c r="T308" s="234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35" t="s">
        <v>150</v>
      </c>
      <c r="AU308" s="235" t="s">
        <v>83</v>
      </c>
      <c r="AV308" s="13" t="s">
        <v>83</v>
      </c>
      <c r="AW308" s="13" t="s">
        <v>33</v>
      </c>
      <c r="AX308" s="13" t="s">
        <v>73</v>
      </c>
      <c r="AY308" s="235" t="s">
        <v>138</v>
      </c>
    </row>
    <row r="309" s="15" customFormat="1">
      <c r="A309" s="15"/>
      <c r="B309" s="260"/>
      <c r="C309" s="261"/>
      <c r="D309" s="226" t="s">
        <v>150</v>
      </c>
      <c r="E309" s="262" t="s">
        <v>19</v>
      </c>
      <c r="F309" s="263" t="s">
        <v>858</v>
      </c>
      <c r="G309" s="261"/>
      <c r="H309" s="264">
        <v>199.59999999999999</v>
      </c>
      <c r="I309" s="265"/>
      <c r="J309" s="261"/>
      <c r="K309" s="261"/>
      <c r="L309" s="266"/>
      <c r="M309" s="267"/>
      <c r="N309" s="268"/>
      <c r="O309" s="268"/>
      <c r="P309" s="268"/>
      <c r="Q309" s="268"/>
      <c r="R309" s="268"/>
      <c r="S309" s="268"/>
      <c r="T309" s="269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70" t="s">
        <v>150</v>
      </c>
      <c r="AU309" s="270" t="s">
        <v>83</v>
      </c>
      <c r="AV309" s="15" t="s">
        <v>159</v>
      </c>
      <c r="AW309" s="15" t="s">
        <v>33</v>
      </c>
      <c r="AX309" s="15" t="s">
        <v>73</v>
      </c>
      <c r="AY309" s="270" t="s">
        <v>138</v>
      </c>
    </row>
    <row r="310" s="14" customFormat="1">
      <c r="A310" s="14"/>
      <c r="B310" s="236"/>
      <c r="C310" s="237"/>
      <c r="D310" s="226" t="s">
        <v>150</v>
      </c>
      <c r="E310" s="238" t="s">
        <v>19</v>
      </c>
      <c r="F310" s="239" t="s">
        <v>153</v>
      </c>
      <c r="G310" s="237"/>
      <c r="H310" s="240">
        <v>231.59999999999999</v>
      </c>
      <c r="I310" s="241"/>
      <c r="J310" s="237"/>
      <c r="K310" s="237"/>
      <c r="L310" s="242"/>
      <c r="M310" s="243"/>
      <c r="N310" s="244"/>
      <c r="O310" s="244"/>
      <c r="P310" s="244"/>
      <c r="Q310" s="244"/>
      <c r="R310" s="244"/>
      <c r="S310" s="244"/>
      <c r="T310" s="24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46" t="s">
        <v>150</v>
      </c>
      <c r="AU310" s="246" t="s">
        <v>83</v>
      </c>
      <c r="AV310" s="14" t="s">
        <v>146</v>
      </c>
      <c r="AW310" s="14" t="s">
        <v>33</v>
      </c>
      <c r="AX310" s="14" t="s">
        <v>81</v>
      </c>
      <c r="AY310" s="246" t="s">
        <v>138</v>
      </c>
    </row>
    <row r="311" s="2" customFormat="1" ht="14.4" customHeight="1">
      <c r="A311" s="40"/>
      <c r="B311" s="41"/>
      <c r="C311" s="250" t="s">
        <v>506</v>
      </c>
      <c r="D311" s="250" t="s">
        <v>673</v>
      </c>
      <c r="E311" s="251" t="s">
        <v>886</v>
      </c>
      <c r="F311" s="252" t="s">
        <v>887</v>
      </c>
      <c r="G311" s="253" t="s">
        <v>144</v>
      </c>
      <c r="H311" s="254">
        <v>48.636000000000003</v>
      </c>
      <c r="I311" s="255"/>
      <c r="J311" s="256">
        <f>ROUND(I311*H311,2)</f>
        <v>0</v>
      </c>
      <c r="K311" s="252" t="s">
        <v>145</v>
      </c>
      <c r="L311" s="257"/>
      <c r="M311" s="258" t="s">
        <v>19</v>
      </c>
      <c r="N311" s="259" t="s">
        <v>44</v>
      </c>
      <c r="O311" s="86"/>
      <c r="P311" s="215">
        <f>O311*H311</f>
        <v>0</v>
      </c>
      <c r="Q311" s="215">
        <v>0.00055999999999999995</v>
      </c>
      <c r="R311" s="215">
        <f>Q311*H311</f>
        <v>0.027236159999999999</v>
      </c>
      <c r="S311" s="215">
        <v>0</v>
      </c>
      <c r="T311" s="216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7" t="s">
        <v>188</v>
      </c>
      <c r="AT311" s="217" t="s">
        <v>673</v>
      </c>
      <c r="AU311" s="217" t="s">
        <v>83</v>
      </c>
      <c r="AY311" s="19" t="s">
        <v>138</v>
      </c>
      <c r="BE311" s="218">
        <f>IF(N311="základní",J311,0)</f>
        <v>0</v>
      </c>
      <c r="BF311" s="218">
        <f>IF(N311="snížená",J311,0)</f>
        <v>0</v>
      </c>
      <c r="BG311" s="218">
        <f>IF(N311="zákl. přenesená",J311,0)</f>
        <v>0</v>
      </c>
      <c r="BH311" s="218">
        <f>IF(N311="sníž. přenesená",J311,0)</f>
        <v>0</v>
      </c>
      <c r="BI311" s="218">
        <f>IF(N311="nulová",J311,0)</f>
        <v>0</v>
      </c>
      <c r="BJ311" s="19" t="s">
        <v>81</v>
      </c>
      <c r="BK311" s="218">
        <f>ROUND(I311*H311,2)</f>
        <v>0</v>
      </c>
      <c r="BL311" s="19" t="s">
        <v>146</v>
      </c>
      <c r="BM311" s="217" t="s">
        <v>888</v>
      </c>
    </row>
    <row r="312" s="13" customFormat="1">
      <c r="A312" s="13"/>
      <c r="B312" s="224"/>
      <c r="C312" s="225"/>
      <c r="D312" s="226" t="s">
        <v>150</v>
      </c>
      <c r="E312" s="225"/>
      <c r="F312" s="228" t="s">
        <v>889</v>
      </c>
      <c r="G312" s="225"/>
      <c r="H312" s="229">
        <v>48.636000000000003</v>
      </c>
      <c r="I312" s="230"/>
      <c r="J312" s="225"/>
      <c r="K312" s="225"/>
      <c r="L312" s="231"/>
      <c r="M312" s="232"/>
      <c r="N312" s="233"/>
      <c r="O312" s="233"/>
      <c r="P312" s="233"/>
      <c r="Q312" s="233"/>
      <c r="R312" s="233"/>
      <c r="S312" s="233"/>
      <c r="T312" s="234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5" t="s">
        <v>150</v>
      </c>
      <c r="AU312" s="235" t="s">
        <v>83</v>
      </c>
      <c r="AV312" s="13" t="s">
        <v>83</v>
      </c>
      <c r="AW312" s="13" t="s">
        <v>4</v>
      </c>
      <c r="AX312" s="13" t="s">
        <v>81</v>
      </c>
      <c r="AY312" s="235" t="s">
        <v>138</v>
      </c>
    </row>
    <row r="313" s="2" customFormat="1" ht="22.2" customHeight="1">
      <c r="A313" s="40"/>
      <c r="B313" s="41"/>
      <c r="C313" s="206" t="s">
        <v>514</v>
      </c>
      <c r="D313" s="206" t="s">
        <v>141</v>
      </c>
      <c r="E313" s="207" t="s">
        <v>890</v>
      </c>
      <c r="F313" s="208" t="s">
        <v>891</v>
      </c>
      <c r="G313" s="209" t="s">
        <v>203</v>
      </c>
      <c r="H313" s="210">
        <v>71.010000000000005</v>
      </c>
      <c r="I313" s="211"/>
      <c r="J313" s="212">
        <f>ROUND(I313*H313,2)</f>
        <v>0</v>
      </c>
      <c r="K313" s="208" t="s">
        <v>145</v>
      </c>
      <c r="L313" s="46"/>
      <c r="M313" s="213" t="s">
        <v>19</v>
      </c>
      <c r="N313" s="214" t="s">
        <v>44</v>
      </c>
      <c r="O313" s="86"/>
      <c r="P313" s="215">
        <f>O313*H313</f>
        <v>0</v>
      </c>
      <c r="Q313" s="215">
        <v>0.00010000000000000001</v>
      </c>
      <c r="R313" s="215">
        <f>Q313*H313</f>
        <v>0.0071010000000000005</v>
      </c>
      <c r="S313" s="215">
        <v>0</v>
      </c>
      <c r="T313" s="216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17" t="s">
        <v>146</v>
      </c>
      <c r="AT313" s="217" t="s">
        <v>141</v>
      </c>
      <c r="AU313" s="217" t="s">
        <v>83</v>
      </c>
      <c r="AY313" s="19" t="s">
        <v>138</v>
      </c>
      <c r="BE313" s="218">
        <f>IF(N313="základní",J313,0)</f>
        <v>0</v>
      </c>
      <c r="BF313" s="218">
        <f>IF(N313="snížená",J313,0)</f>
        <v>0</v>
      </c>
      <c r="BG313" s="218">
        <f>IF(N313="zákl. přenesená",J313,0)</f>
        <v>0</v>
      </c>
      <c r="BH313" s="218">
        <f>IF(N313="sníž. přenesená",J313,0)</f>
        <v>0</v>
      </c>
      <c r="BI313" s="218">
        <f>IF(N313="nulová",J313,0)</f>
        <v>0</v>
      </c>
      <c r="BJ313" s="19" t="s">
        <v>81</v>
      </c>
      <c r="BK313" s="218">
        <f>ROUND(I313*H313,2)</f>
        <v>0</v>
      </c>
      <c r="BL313" s="19" t="s">
        <v>146</v>
      </c>
      <c r="BM313" s="217" t="s">
        <v>892</v>
      </c>
    </row>
    <row r="314" s="2" customFormat="1">
      <c r="A314" s="40"/>
      <c r="B314" s="41"/>
      <c r="C314" s="42"/>
      <c r="D314" s="219" t="s">
        <v>148</v>
      </c>
      <c r="E314" s="42"/>
      <c r="F314" s="220" t="s">
        <v>893</v>
      </c>
      <c r="G314" s="42"/>
      <c r="H314" s="42"/>
      <c r="I314" s="221"/>
      <c r="J314" s="42"/>
      <c r="K314" s="42"/>
      <c r="L314" s="46"/>
      <c r="M314" s="222"/>
      <c r="N314" s="223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148</v>
      </c>
      <c r="AU314" s="19" t="s">
        <v>83</v>
      </c>
    </row>
    <row r="315" s="13" customFormat="1">
      <c r="A315" s="13"/>
      <c r="B315" s="224"/>
      <c r="C315" s="225"/>
      <c r="D315" s="226" t="s">
        <v>150</v>
      </c>
      <c r="E315" s="227" t="s">
        <v>19</v>
      </c>
      <c r="F315" s="228" t="s">
        <v>894</v>
      </c>
      <c r="G315" s="225"/>
      <c r="H315" s="229">
        <v>71.010000000000005</v>
      </c>
      <c r="I315" s="230"/>
      <c r="J315" s="225"/>
      <c r="K315" s="225"/>
      <c r="L315" s="231"/>
      <c r="M315" s="232"/>
      <c r="N315" s="233"/>
      <c r="O315" s="233"/>
      <c r="P315" s="233"/>
      <c r="Q315" s="233"/>
      <c r="R315" s="233"/>
      <c r="S315" s="233"/>
      <c r="T315" s="234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35" t="s">
        <v>150</v>
      </c>
      <c r="AU315" s="235" t="s">
        <v>83</v>
      </c>
      <c r="AV315" s="13" t="s">
        <v>83</v>
      </c>
      <c r="AW315" s="13" t="s">
        <v>33</v>
      </c>
      <c r="AX315" s="13" t="s">
        <v>81</v>
      </c>
      <c r="AY315" s="235" t="s">
        <v>138</v>
      </c>
    </row>
    <row r="316" s="2" customFormat="1" ht="22.2" customHeight="1">
      <c r="A316" s="40"/>
      <c r="B316" s="41"/>
      <c r="C316" s="250" t="s">
        <v>519</v>
      </c>
      <c r="D316" s="250" t="s">
        <v>673</v>
      </c>
      <c r="E316" s="251" t="s">
        <v>895</v>
      </c>
      <c r="F316" s="252" t="s">
        <v>896</v>
      </c>
      <c r="G316" s="253" t="s">
        <v>203</v>
      </c>
      <c r="H316" s="254">
        <v>74.561000000000007</v>
      </c>
      <c r="I316" s="255"/>
      <c r="J316" s="256">
        <f>ROUND(I316*H316,2)</f>
        <v>0</v>
      </c>
      <c r="K316" s="252" t="s">
        <v>145</v>
      </c>
      <c r="L316" s="257"/>
      <c r="M316" s="258" t="s">
        <v>19</v>
      </c>
      <c r="N316" s="259" t="s">
        <v>44</v>
      </c>
      <c r="O316" s="86"/>
      <c r="P316" s="215">
        <f>O316*H316</f>
        <v>0</v>
      </c>
      <c r="Q316" s="215">
        <v>0.00068000000000000005</v>
      </c>
      <c r="R316" s="215">
        <f>Q316*H316</f>
        <v>0.050701480000000007</v>
      </c>
      <c r="S316" s="215">
        <v>0</v>
      </c>
      <c r="T316" s="216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17" t="s">
        <v>188</v>
      </c>
      <c r="AT316" s="217" t="s">
        <v>673</v>
      </c>
      <c r="AU316" s="217" t="s">
        <v>83</v>
      </c>
      <c r="AY316" s="19" t="s">
        <v>138</v>
      </c>
      <c r="BE316" s="218">
        <f>IF(N316="základní",J316,0)</f>
        <v>0</v>
      </c>
      <c r="BF316" s="218">
        <f>IF(N316="snížená",J316,0)</f>
        <v>0</v>
      </c>
      <c r="BG316" s="218">
        <f>IF(N316="zákl. přenesená",J316,0)</f>
        <v>0</v>
      </c>
      <c r="BH316" s="218">
        <f>IF(N316="sníž. přenesená",J316,0)</f>
        <v>0</v>
      </c>
      <c r="BI316" s="218">
        <f>IF(N316="nulová",J316,0)</f>
        <v>0</v>
      </c>
      <c r="BJ316" s="19" t="s">
        <v>81</v>
      </c>
      <c r="BK316" s="218">
        <f>ROUND(I316*H316,2)</f>
        <v>0</v>
      </c>
      <c r="BL316" s="19" t="s">
        <v>146</v>
      </c>
      <c r="BM316" s="217" t="s">
        <v>897</v>
      </c>
    </row>
    <row r="317" s="13" customFormat="1">
      <c r="A317" s="13"/>
      <c r="B317" s="224"/>
      <c r="C317" s="225"/>
      <c r="D317" s="226" t="s">
        <v>150</v>
      </c>
      <c r="E317" s="225"/>
      <c r="F317" s="228" t="s">
        <v>898</v>
      </c>
      <c r="G317" s="225"/>
      <c r="H317" s="229">
        <v>74.561000000000007</v>
      </c>
      <c r="I317" s="230"/>
      <c r="J317" s="225"/>
      <c r="K317" s="225"/>
      <c r="L317" s="231"/>
      <c r="M317" s="232"/>
      <c r="N317" s="233"/>
      <c r="O317" s="233"/>
      <c r="P317" s="233"/>
      <c r="Q317" s="233"/>
      <c r="R317" s="233"/>
      <c r="S317" s="233"/>
      <c r="T317" s="23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5" t="s">
        <v>150</v>
      </c>
      <c r="AU317" s="235" t="s">
        <v>83</v>
      </c>
      <c r="AV317" s="13" t="s">
        <v>83</v>
      </c>
      <c r="AW317" s="13" t="s">
        <v>4</v>
      </c>
      <c r="AX317" s="13" t="s">
        <v>81</v>
      </c>
      <c r="AY317" s="235" t="s">
        <v>138</v>
      </c>
    </row>
    <row r="318" s="2" customFormat="1" ht="22.2" customHeight="1">
      <c r="A318" s="40"/>
      <c r="B318" s="41"/>
      <c r="C318" s="206" t="s">
        <v>525</v>
      </c>
      <c r="D318" s="206" t="s">
        <v>141</v>
      </c>
      <c r="E318" s="207" t="s">
        <v>899</v>
      </c>
      <c r="F318" s="208" t="s">
        <v>900</v>
      </c>
      <c r="G318" s="209" t="s">
        <v>203</v>
      </c>
      <c r="H318" s="210">
        <v>482.42000000000002</v>
      </c>
      <c r="I318" s="211"/>
      <c r="J318" s="212">
        <f>ROUND(I318*H318,2)</f>
        <v>0</v>
      </c>
      <c r="K318" s="208" t="s">
        <v>145</v>
      </c>
      <c r="L318" s="46"/>
      <c r="M318" s="213" t="s">
        <v>19</v>
      </c>
      <c r="N318" s="214" t="s">
        <v>44</v>
      </c>
      <c r="O318" s="86"/>
      <c r="P318" s="215">
        <f>O318*H318</f>
        <v>0</v>
      </c>
      <c r="Q318" s="215">
        <v>0</v>
      </c>
      <c r="R318" s="215">
        <f>Q318*H318</f>
        <v>0</v>
      </c>
      <c r="S318" s="215">
        <v>0</v>
      </c>
      <c r="T318" s="216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17" t="s">
        <v>146</v>
      </c>
      <c r="AT318" s="217" t="s">
        <v>141</v>
      </c>
      <c r="AU318" s="217" t="s">
        <v>83</v>
      </c>
      <c r="AY318" s="19" t="s">
        <v>138</v>
      </c>
      <c r="BE318" s="218">
        <f>IF(N318="základní",J318,0)</f>
        <v>0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19" t="s">
        <v>81</v>
      </c>
      <c r="BK318" s="218">
        <f>ROUND(I318*H318,2)</f>
        <v>0</v>
      </c>
      <c r="BL318" s="19" t="s">
        <v>146</v>
      </c>
      <c r="BM318" s="217" t="s">
        <v>901</v>
      </c>
    </row>
    <row r="319" s="2" customFormat="1">
      <c r="A319" s="40"/>
      <c r="B319" s="41"/>
      <c r="C319" s="42"/>
      <c r="D319" s="219" t="s">
        <v>148</v>
      </c>
      <c r="E319" s="42"/>
      <c r="F319" s="220" t="s">
        <v>902</v>
      </c>
      <c r="G319" s="42"/>
      <c r="H319" s="42"/>
      <c r="I319" s="221"/>
      <c r="J319" s="42"/>
      <c r="K319" s="42"/>
      <c r="L319" s="46"/>
      <c r="M319" s="222"/>
      <c r="N319" s="223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148</v>
      </c>
      <c r="AU319" s="19" t="s">
        <v>83</v>
      </c>
    </row>
    <row r="320" s="13" customFormat="1">
      <c r="A320" s="13"/>
      <c r="B320" s="224"/>
      <c r="C320" s="225"/>
      <c r="D320" s="226" t="s">
        <v>150</v>
      </c>
      <c r="E320" s="227" t="s">
        <v>19</v>
      </c>
      <c r="F320" s="228" t="s">
        <v>903</v>
      </c>
      <c r="G320" s="225"/>
      <c r="H320" s="229">
        <v>215.56</v>
      </c>
      <c r="I320" s="230"/>
      <c r="J320" s="225"/>
      <c r="K320" s="225"/>
      <c r="L320" s="231"/>
      <c r="M320" s="232"/>
      <c r="N320" s="233"/>
      <c r="O320" s="233"/>
      <c r="P320" s="233"/>
      <c r="Q320" s="233"/>
      <c r="R320" s="233"/>
      <c r="S320" s="233"/>
      <c r="T320" s="23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35" t="s">
        <v>150</v>
      </c>
      <c r="AU320" s="235" t="s">
        <v>83</v>
      </c>
      <c r="AV320" s="13" t="s">
        <v>83</v>
      </c>
      <c r="AW320" s="13" t="s">
        <v>33</v>
      </c>
      <c r="AX320" s="13" t="s">
        <v>73</v>
      </c>
      <c r="AY320" s="235" t="s">
        <v>138</v>
      </c>
    </row>
    <row r="321" s="13" customFormat="1">
      <c r="A321" s="13"/>
      <c r="B321" s="224"/>
      <c r="C321" s="225"/>
      <c r="D321" s="226" t="s">
        <v>150</v>
      </c>
      <c r="E321" s="227" t="s">
        <v>19</v>
      </c>
      <c r="F321" s="228" t="s">
        <v>904</v>
      </c>
      <c r="G321" s="225"/>
      <c r="H321" s="229">
        <v>16.039999999999999</v>
      </c>
      <c r="I321" s="230"/>
      <c r="J321" s="225"/>
      <c r="K321" s="225"/>
      <c r="L321" s="231"/>
      <c r="M321" s="232"/>
      <c r="N321" s="233"/>
      <c r="O321" s="233"/>
      <c r="P321" s="233"/>
      <c r="Q321" s="233"/>
      <c r="R321" s="233"/>
      <c r="S321" s="233"/>
      <c r="T321" s="234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35" t="s">
        <v>150</v>
      </c>
      <c r="AU321" s="235" t="s">
        <v>83</v>
      </c>
      <c r="AV321" s="13" t="s">
        <v>83</v>
      </c>
      <c r="AW321" s="13" t="s">
        <v>33</v>
      </c>
      <c r="AX321" s="13" t="s">
        <v>73</v>
      </c>
      <c r="AY321" s="235" t="s">
        <v>138</v>
      </c>
    </row>
    <row r="322" s="13" customFormat="1">
      <c r="A322" s="13"/>
      <c r="B322" s="224"/>
      <c r="C322" s="225"/>
      <c r="D322" s="226" t="s">
        <v>150</v>
      </c>
      <c r="E322" s="227" t="s">
        <v>19</v>
      </c>
      <c r="F322" s="228" t="s">
        <v>905</v>
      </c>
      <c r="G322" s="225"/>
      <c r="H322" s="229">
        <v>17.199999999999999</v>
      </c>
      <c r="I322" s="230"/>
      <c r="J322" s="225"/>
      <c r="K322" s="225"/>
      <c r="L322" s="231"/>
      <c r="M322" s="232"/>
      <c r="N322" s="233"/>
      <c r="O322" s="233"/>
      <c r="P322" s="233"/>
      <c r="Q322" s="233"/>
      <c r="R322" s="233"/>
      <c r="S322" s="233"/>
      <c r="T322" s="23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5" t="s">
        <v>150</v>
      </c>
      <c r="AU322" s="235" t="s">
        <v>83</v>
      </c>
      <c r="AV322" s="13" t="s">
        <v>83</v>
      </c>
      <c r="AW322" s="13" t="s">
        <v>33</v>
      </c>
      <c r="AX322" s="13" t="s">
        <v>73</v>
      </c>
      <c r="AY322" s="235" t="s">
        <v>138</v>
      </c>
    </row>
    <row r="323" s="15" customFormat="1">
      <c r="A323" s="15"/>
      <c r="B323" s="260"/>
      <c r="C323" s="261"/>
      <c r="D323" s="226" t="s">
        <v>150</v>
      </c>
      <c r="E323" s="262" t="s">
        <v>19</v>
      </c>
      <c r="F323" s="263" t="s">
        <v>858</v>
      </c>
      <c r="G323" s="261"/>
      <c r="H323" s="264">
        <v>248.80000000000001</v>
      </c>
      <c r="I323" s="265"/>
      <c r="J323" s="261"/>
      <c r="K323" s="261"/>
      <c r="L323" s="266"/>
      <c r="M323" s="267"/>
      <c r="N323" s="268"/>
      <c r="O323" s="268"/>
      <c r="P323" s="268"/>
      <c r="Q323" s="268"/>
      <c r="R323" s="268"/>
      <c r="S323" s="268"/>
      <c r="T323" s="269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70" t="s">
        <v>150</v>
      </c>
      <c r="AU323" s="270" t="s">
        <v>83</v>
      </c>
      <c r="AV323" s="15" t="s">
        <v>159</v>
      </c>
      <c r="AW323" s="15" t="s">
        <v>33</v>
      </c>
      <c r="AX323" s="15" t="s">
        <v>73</v>
      </c>
      <c r="AY323" s="270" t="s">
        <v>138</v>
      </c>
    </row>
    <row r="324" s="13" customFormat="1">
      <c r="A324" s="13"/>
      <c r="B324" s="224"/>
      <c r="C324" s="225"/>
      <c r="D324" s="226" t="s">
        <v>150</v>
      </c>
      <c r="E324" s="227" t="s">
        <v>19</v>
      </c>
      <c r="F324" s="228" t="s">
        <v>906</v>
      </c>
      <c r="G324" s="225"/>
      <c r="H324" s="229">
        <v>141.09999999999999</v>
      </c>
      <c r="I324" s="230"/>
      <c r="J324" s="225"/>
      <c r="K324" s="225"/>
      <c r="L324" s="231"/>
      <c r="M324" s="232"/>
      <c r="N324" s="233"/>
      <c r="O324" s="233"/>
      <c r="P324" s="233"/>
      <c r="Q324" s="233"/>
      <c r="R324" s="233"/>
      <c r="S324" s="233"/>
      <c r="T324" s="23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35" t="s">
        <v>150</v>
      </c>
      <c r="AU324" s="235" t="s">
        <v>83</v>
      </c>
      <c r="AV324" s="13" t="s">
        <v>83</v>
      </c>
      <c r="AW324" s="13" t="s">
        <v>33</v>
      </c>
      <c r="AX324" s="13" t="s">
        <v>73</v>
      </c>
      <c r="AY324" s="235" t="s">
        <v>138</v>
      </c>
    </row>
    <row r="325" s="15" customFormat="1">
      <c r="A325" s="15"/>
      <c r="B325" s="260"/>
      <c r="C325" s="261"/>
      <c r="D325" s="226" t="s">
        <v>150</v>
      </c>
      <c r="E325" s="262" t="s">
        <v>19</v>
      </c>
      <c r="F325" s="263" t="s">
        <v>858</v>
      </c>
      <c r="G325" s="261"/>
      <c r="H325" s="264">
        <v>141.09999999999999</v>
      </c>
      <c r="I325" s="265"/>
      <c r="J325" s="261"/>
      <c r="K325" s="261"/>
      <c r="L325" s="266"/>
      <c r="M325" s="267"/>
      <c r="N325" s="268"/>
      <c r="O325" s="268"/>
      <c r="P325" s="268"/>
      <c r="Q325" s="268"/>
      <c r="R325" s="268"/>
      <c r="S325" s="268"/>
      <c r="T325" s="269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70" t="s">
        <v>150</v>
      </c>
      <c r="AU325" s="270" t="s">
        <v>83</v>
      </c>
      <c r="AV325" s="15" t="s">
        <v>159</v>
      </c>
      <c r="AW325" s="15" t="s">
        <v>33</v>
      </c>
      <c r="AX325" s="15" t="s">
        <v>73</v>
      </c>
      <c r="AY325" s="270" t="s">
        <v>138</v>
      </c>
    </row>
    <row r="326" s="13" customFormat="1">
      <c r="A326" s="13"/>
      <c r="B326" s="224"/>
      <c r="C326" s="225"/>
      <c r="D326" s="226" t="s">
        <v>150</v>
      </c>
      <c r="E326" s="227" t="s">
        <v>19</v>
      </c>
      <c r="F326" s="228" t="s">
        <v>907</v>
      </c>
      <c r="G326" s="225"/>
      <c r="H326" s="229">
        <v>42.609999999999999</v>
      </c>
      <c r="I326" s="230"/>
      <c r="J326" s="225"/>
      <c r="K326" s="225"/>
      <c r="L326" s="231"/>
      <c r="M326" s="232"/>
      <c r="N326" s="233"/>
      <c r="O326" s="233"/>
      <c r="P326" s="233"/>
      <c r="Q326" s="233"/>
      <c r="R326" s="233"/>
      <c r="S326" s="233"/>
      <c r="T326" s="234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35" t="s">
        <v>150</v>
      </c>
      <c r="AU326" s="235" t="s">
        <v>83</v>
      </c>
      <c r="AV326" s="13" t="s">
        <v>83</v>
      </c>
      <c r="AW326" s="13" t="s">
        <v>33</v>
      </c>
      <c r="AX326" s="13" t="s">
        <v>73</v>
      </c>
      <c r="AY326" s="235" t="s">
        <v>138</v>
      </c>
    </row>
    <row r="327" s="13" customFormat="1">
      <c r="A327" s="13"/>
      <c r="B327" s="224"/>
      <c r="C327" s="225"/>
      <c r="D327" s="226" t="s">
        <v>150</v>
      </c>
      <c r="E327" s="227" t="s">
        <v>19</v>
      </c>
      <c r="F327" s="228" t="s">
        <v>908</v>
      </c>
      <c r="G327" s="225"/>
      <c r="H327" s="229">
        <v>3.8999999999999999</v>
      </c>
      <c r="I327" s="230"/>
      <c r="J327" s="225"/>
      <c r="K327" s="225"/>
      <c r="L327" s="231"/>
      <c r="M327" s="232"/>
      <c r="N327" s="233"/>
      <c r="O327" s="233"/>
      <c r="P327" s="233"/>
      <c r="Q327" s="233"/>
      <c r="R327" s="233"/>
      <c r="S327" s="233"/>
      <c r="T327" s="23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35" t="s">
        <v>150</v>
      </c>
      <c r="AU327" s="235" t="s">
        <v>83</v>
      </c>
      <c r="AV327" s="13" t="s">
        <v>83</v>
      </c>
      <c r="AW327" s="13" t="s">
        <v>33</v>
      </c>
      <c r="AX327" s="13" t="s">
        <v>73</v>
      </c>
      <c r="AY327" s="235" t="s">
        <v>138</v>
      </c>
    </row>
    <row r="328" s="15" customFormat="1">
      <c r="A328" s="15"/>
      <c r="B328" s="260"/>
      <c r="C328" s="261"/>
      <c r="D328" s="226" t="s">
        <v>150</v>
      </c>
      <c r="E328" s="262" t="s">
        <v>19</v>
      </c>
      <c r="F328" s="263" t="s">
        <v>858</v>
      </c>
      <c r="G328" s="261"/>
      <c r="H328" s="264">
        <v>46.509999999999998</v>
      </c>
      <c r="I328" s="265"/>
      <c r="J328" s="261"/>
      <c r="K328" s="261"/>
      <c r="L328" s="266"/>
      <c r="M328" s="267"/>
      <c r="N328" s="268"/>
      <c r="O328" s="268"/>
      <c r="P328" s="268"/>
      <c r="Q328" s="268"/>
      <c r="R328" s="268"/>
      <c r="S328" s="268"/>
      <c r="T328" s="269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70" t="s">
        <v>150</v>
      </c>
      <c r="AU328" s="270" t="s">
        <v>83</v>
      </c>
      <c r="AV328" s="15" t="s">
        <v>159</v>
      </c>
      <c r="AW328" s="15" t="s">
        <v>33</v>
      </c>
      <c r="AX328" s="15" t="s">
        <v>73</v>
      </c>
      <c r="AY328" s="270" t="s">
        <v>138</v>
      </c>
    </row>
    <row r="329" s="13" customFormat="1">
      <c r="A329" s="13"/>
      <c r="B329" s="224"/>
      <c r="C329" s="225"/>
      <c r="D329" s="226" t="s">
        <v>150</v>
      </c>
      <c r="E329" s="227" t="s">
        <v>19</v>
      </c>
      <c r="F329" s="228" t="s">
        <v>909</v>
      </c>
      <c r="G329" s="225"/>
      <c r="H329" s="229">
        <v>42.609999999999999</v>
      </c>
      <c r="I329" s="230"/>
      <c r="J329" s="225"/>
      <c r="K329" s="225"/>
      <c r="L329" s="231"/>
      <c r="M329" s="232"/>
      <c r="N329" s="233"/>
      <c r="O329" s="233"/>
      <c r="P329" s="233"/>
      <c r="Q329" s="233"/>
      <c r="R329" s="233"/>
      <c r="S329" s="233"/>
      <c r="T329" s="23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35" t="s">
        <v>150</v>
      </c>
      <c r="AU329" s="235" t="s">
        <v>83</v>
      </c>
      <c r="AV329" s="13" t="s">
        <v>83</v>
      </c>
      <c r="AW329" s="13" t="s">
        <v>33</v>
      </c>
      <c r="AX329" s="13" t="s">
        <v>73</v>
      </c>
      <c r="AY329" s="235" t="s">
        <v>138</v>
      </c>
    </row>
    <row r="330" s="15" customFormat="1">
      <c r="A330" s="15"/>
      <c r="B330" s="260"/>
      <c r="C330" s="261"/>
      <c r="D330" s="226" t="s">
        <v>150</v>
      </c>
      <c r="E330" s="262" t="s">
        <v>19</v>
      </c>
      <c r="F330" s="263" t="s">
        <v>858</v>
      </c>
      <c r="G330" s="261"/>
      <c r="H330" s="264">
        <v>42.609999999999999</v>
      </c>
      <c r="I330" s="265"/>
      <c r="J330" s="261"/>
      <c r="K330" s="261"/>
      <c r="L330" s="266"/>
      <c r="M330" s="267"/>
      <c r="N330" s="268"/>
      <c r="O330" s="268"/>
      <c r="P330" s="268"/>
      <c r="Q330" s="268"/>
      <c r="R330" s="268"/>
      <c r="S330" s="268"/>
      <c r="T330" s="269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70" t="s">
        <v>150</v>
      </c>
      <c r="AU330" s="270" t="s">
        <v>83</v>
      </c>
      <c r="AV330" s="15" t="s">
        <v>159</v>
      </c>
      <c r="AW330" s="15" t="s">
        <v>33</v>
      </c>
      <c r="AX330" s="15" t="s">
        <v>73</v>
      </c>
      <c r="AY330" s="270" t="s">
        <v>138</v>
      </c>
    </row>
    <row r="331" s="13" customFormat="1">
      <c r="A331" s="13"/>
      <c r="B331" s="224"/>
      <c r="C331" s="225"/>
      <c r="D331" s="226" t="s">
        <v>150</v>
      </c>
      <c r="E331" s="227" t="s">
        <v>19</v>
      </c>
      <c r="F331" s="228" t="s">
        <v>910</v>
      </c>
      <c r="G331" s="225"/>
      <c r="H331" s="229">
        <v>3.3999999999999999</v>
      </c>
      <c r="I331" s="230"/>
      <c r="J331" s="225"/>
      <c r="K331" s="225"/>
      <c r="L331" s="231"/>
      <c r="M331" s="232"/>
      <c r="N331" s="233"/>
      <c r="O331" s="233"/>
      <c r="P331" s="233"/>
      <c r="Q331" s="233"/>
      <c r="R331" s="233"/>
      <c r="S331" s="233"/>
      <c r="T331" s="234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5" t="s">
        <v>150</v>
      </c>
      <c r="AU331" s="235" t="s">
        <v>83</v>
      </c>
      <c r="AV331" s="13" t="s">
        <v>83</v>
      </c>
      <c r="AW331" s="13" t="s">
        <v>33</v>
      </c>
      <c r="AX331" s="13" t="s">
        <v>73</v>
      </c>
      <c r="AY331" s="235" t="s">
        <v>138</v>
      </c>
    </row>
    <row r="332" s="15" customFormat="1">
      <c r="A332" s="15"/>
      <c r="B332" s="260"/>
      <c r="C332" s="261"/>
      <c r="D332" s="226" t="s">
        <v>150</v>
      </c>
      <c r="E332" s="262" t="s">
        <v>19</v>
      </c>
      <c r="F332" s="263" t="s">
        <v>858</v>
      </c>
      <c r="G332" s="261"/>
      <c r="H332" s="264">
        <v>3.3999999999999999</v>
      </c>
      <c r="I332" s="265"/>
      <c r="J332" s="261"/>
      <c r="K332" s="261"/>
      <c r="L332" s="266"/>
      <c r="M332" s="267"/>
      <c r="N332" s="268"/>
      <c r="O332" s="268"/>
      <c r="P332" s="268"/>
      <c r="Q332" s="268"/>
      <c r="R332" s="268"/>
      <c r="S332" s="268"/>
      <c r="T332" s="269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70" t="s">
        <v>150</v>
      </c>
      <c r="AU332" s="270" t="s">
        <v>83</v>
      </c>
      <c r="AV332" s="15" t="s">
        <v>159</v>
      </c>
      <c r="AW332" s="15" t="s">
        <v>33</v>
      </c>
      <c r="AX332" s="15" t="s">
        <v>73</v>
      </c>
      <c r="AY332" s="270" t="s">
        <v>138</v>
      </c>
    </row>
    <row r="333" s="14" customFormat="1">
      <c r="A333" s="14"/>
      <c r="B333" s="236"/>
      <c r="C333" s="237"/>
      <c r="D333" s="226" t="s">
        <v>150</v>
      </c>
      <c r="E333" s="238" t="s">
        <v>19</v>
      </c>
      <c r="F333" s="239" t="s">
        <v>153</v>
      </c>
      <c r="G333" s="237"/>
      <c r="H333" s="240">
        <v>482.42000000000002</v>
      </c>
      <c r="I333" s="241"/>
      <c r="J333" s="237"/>
      <c r="K333" s="237"/>
      <c r="L333" s="242"/>
      <c r="M333" s="243"/>
      <c r="N333" s="244"/>
      <c r="O333" s="244"/>
      <c r="P333" s="244"/>
      <c r="Q333" s="244"/>
      <c r="R333" s="244"/>
      <c r="S333" s="244"/>
      <c r="T333" s="24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46" t="s">
        <v>150</v>
      </c>
      <c r="AU333" s="246" t="s">
        <v>83</v>
      </c>
      <c r="AV333" s="14" t="s">
        <v>146</v>
      </c>
      <c r="AW333" s="14" t="s">
        <v>33</v>
      </c>
      <c r="AX333" s="14" t="s">
        <v>81</v>
      </c>
      <c r="AY333" s="246" t="s">
        <v>138</v>
      </c>
    </row>
    <row r="334" s="2" customFormat="1" ht="22.2" customHeight="1">
      <c r="A334" s="40"/>
      <c r="B334" s="41"/>
      <c r="C334" s="250" t="s">
        <v>532</v>
      </c>
      <c r="D334" s="250" t="s">
        <v>673</v>
      </c>
      <c r="E334" s="251" t="s">
        <v>911</v>
      </c>
      <c r="F334" s="252" t="s">
        <v>912</v>
      </c>
      <c r="G334" s="253" t="s">
        <v>203</v>
      </c>
      <c r="H334" s="254">
        <v>261.24000000000001</v>
      </c>
      <c r="I334" s="255"/>
      <c r="J334" s="256">
        <f>ROUND(I334*H334,2)</f>
        <v>0</v>
      </c>
      <c r="K334" s="252" t="s">
        <v>913</v>
      </c>
      <c r="L334" s="257"/>
      <c r="M334" s="258" t="s">
        <v>19</v>
      </c>
      <c r="N334" s="259" t="s">
        <v>44</v>
      </c>
      <c r="O334" s="86"/>
      <c r="P334" s="215">
        <f>O334*H334</f>
        <v>0</v>
      </c>
      <c r="Q334" s="215">
        <v>0.00010000000000000001</v>
      </c>
      <c r="R334" s="215">
        <f>Q334*H334</f>
        <v>0.026124000000000001</v>
      </c>
      <c r="S334" s="215">
        <v>0</v>
      </c>
      <c r="T334" s="216">
        <f>S334*H334</f>
        <v>0</v>
      </c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R334" s="217" t="s">
        <v>188</v>
      </c>
      <c r="AT334" s="217" t="s">
        <v>673</v>
      </c>
      <c r="AU334" s="217" t="s">
        <v>83</v>
      </c>
      <c r="AY334" s="19" t="s">
        <v>138</v>
      </c>
      <c r="BE334" s="218">
        <f>IF(N334="základní",J334,0)</f>
        <v>0</v>
      </c>
      <c r="BF334" s="218">
        <f>IF(N334="snížená",J334,0)</f>
        <v>0</v>
      </c>
      <c r="BG334" s="218">
        <f>IF(N334="zákl. přenesená",J334,0)</f>
        <v>0</v>
      </c>
      <c r="BH334" s="218">
        <f>IF(N334="sníž. přenesená",J334,0)</f>
        <v>0</v>
      </c>
      <c r="BI334" s="218">
        <f>IF(N334="nulová",J334,0)</f>
        <v>0</v>
      </c>
      <c r="BJ334" s="19" t="s">
        <v>81</v>
      </c>
      <c r="BK334" s="218">
        <f>ROUND(I334*H334,2)</f>
        <v>0</v>
      </c>
      <c r="BL334" s="19" t="s">
        <v>146</v>
      </c>
      <c r="BM334" s="217" t="s">
        <v>914</v>
      </c>
    </row>
    <row r="335" s="13" customFormat="1">
      <c r="A335" s="13"/>
      <c r="B335" s="224"/>
      <c r="C335" s="225"/>
      <c r="D335" s="226" t="s">
        <v>150</v>
      </c>
      <c r="E335" s="225"/>
      <c r="F335" s="228" t="s">
        <v>915</v>
      </c>
      <c r="G335" s="225"/>
      <c r="H335" s="229">
        <v>261.24000000000001</v>
      </c>
      <c r="I335" s="230"/>
      <c r="J335" s="225"/>
      <c r="K335" s="225"/>
      <c r="L335" s="231"/>
      <c r="M335" s="232"/>
      <c r="N335" s="233"/>
      <c r="O335" s="233"/>
      <c r="P335" s="233"/>
      <c r="Q335" s="233"/>
      <c r="R335" s="233"/>
      <c r="S335" s="233"/>
      <c r="T335" s="234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35" t="s">
        <v>150</v>
      </c>
      <c r="AU335" s="235" t="s">
        <v>83</v>
      </c>
      <c r="AV335" s="13" t="s">
        <v>83</v>
      </c>
      <c r="AW335" s="13" t="s">
        <v>4</v>
      </c>
      <c r="AX335" s="13" t="s">
        <v>81</v>
      </c>
      <c r="AY335" s="235" t="s">
        <v>138</v>
      </c>
    </row>
    <row r="336" s="2" customFormat="1" ht="14.4" customHeight="1">
      <c r="A336" s="40"/>
      <c r="B336" s="41"/>
      <c r="C336" s="250" t="s">
        <v>537</v>
      </c>
      <c r="D336" s="250" t="s">
        <v>673</v>
      </c>
      <c r="E336" s="251" t="s">
        <v>916</v>
      </c>
      <c r="F336" s="252" t="s">
        <v>917</v>
      </c>
      <c r="G336" s="253" t="s">
        <v>203</v>
      </c>
      <c r="H336" s="254">
        <v>3.5699999999999998</v>
      </c>
      <c r="I336" s="255"/>
      <c r="J336" s="256">
        <f>ROUND(I336*H336,2)</f>
        <v>0</v>
      </c>
      <c r="K336" s="252" t="s">
        <v>145</v>
      </c>
      <c r="L336" s="257"/>
      <c r="M336" s="258" t="s">
        <v>19</v>
      </c>
      <c r="N336" s="259" t="s">
        <v>44</v>
      </c>
      <c r="O336" s="86"/>
      <c r="P336" s="215">
        <f>O336*H336</f>
        <v>0</v>
      </c>
      <c r="Q336" s="215">
        <v>0.00010000000000000001</v>
      </c>
      <c r="R336" s="215">
        <f>Q336*H336</f>
        <v>0.000357</v>
      </c>
      <c r="S336" s="215">
        <v>0</v>
      </c>
      <c r="T336" s="216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17" t="s">
        <v>188</v>
      </c>
      <c r="AT336" s="217" t="s">
        <v>673</v>
      </c>
      <c r="AU336" s="217" t="s">
        <v>83</v>
      </c>
      <c r="AY336" s="19" t="s">
        <v>138</v>
      </c>
      <c r="BE336" s="218">
        <f>IF(N336="základní",J336,0)</f>
        <v>0</v>
      </c>
      <c r="BF336" s="218">
        <f>IF(N336="snížená",J336,0)</f>
        <v>0</v>
      </c>
      <c r="BG336" s="218">
        <f>IF(N336="zákl. přenesená",J336,0)</f>
        <v>0</v>
      </c>
      <c r="BH336" s="218">
        <f>IF(N336="sníž. přenesená",J336,0)</f>
        <v>0</v>
      </c>
      <c r="BI336" s="218">
        <f>IF(N336="nulová",J336,0)</f>
        <v>0</v>
      </c>
      <c r="BJ336" s="19" t="s">
        <v>81</v>
      </c>
      <c r="BK336" s="218">
        <f>ROUND(I336*H336,2)</f>
        <v>0</v>
      </c>
      <c r="BL336" s="19" t="s">
        <v>146</v>
      </c>
      <c r="BM336" s="217" t="s">
        <v>918</v>
      </c>
    </row>
    <row r="337" s="13" customFormat="1">
      <c r="A337" s="13"/>
      <c r="B337" s="224"/>
      <c r="C337" s="225"/>
      <c r="D337" s="226" t="s">
        <v>150</v>
      </c>
      <c r="E337" s="225"/>
      <c r="F337" s="228" t="s">
        <v>919</v>
      </c>
      <c r="G337" s="225"/>
      <c r="H337" s="229">
        <v>3.5699999999999998</v>
      </c>
      <c r="I337" s="230"/>
      <c r="J337" s="225"/>
      <c r="K337" s="225"/>
      <c r="L337" s="231"/>
      <c r="M337" s="232"/>
      <c r="N337" s="233"/>
      <c r="O337" s="233"/>
      <c r="P337" s="233"/>
      <c r="Q337" s="233"/>
      <c r="R337" s="233"/>
      <c r="S337" s="233"/>
      <c r="T337" s="23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35" t="s">
        <v>150</v>
      </c>
      <c r="AU337" s="235" t="s">
        <v>83</v>
      </c>
      <c r="AV337" s="13" t="s">
        <v>83</v>
      </c>
      <c r="AW337" s="13" t="s">
        <v>4</v>
      </c>
      <c r="AX337" s="13" t="s">
        <v>81</v>
      </c>
      <c r="AY337" s="235" t="s">
        <v>138</v>
      </c>
    </row>
    <row r="338" s="2" customFormat="1" ht="19.8" customHeight="1">
      <c r="A338" s="40"/>
      <c r="B338" s="41"/>
      <c r="C338" s="250" t="s">
        <v>542</v>
      </c>
      <c r="D338" s="250" t="s">
        <v>673</v>
      </c>
      <c r="E338" s="251" t="s">
        <v>920</v>
      </c>
      <c r="F338" s="252" t="s">
        <v>921</v>
      </c>
      <c r="G338" s="253" t="s">
        <v>203</v>
      </c>
      <c r="H338" s="254">
        <v>148.155</v>
      </c>
      <c r="I338" s="255"/>
      <c r="J338" s="256">
        <f>ROUND(I338*H338,2)</f>
        <v>0</v>
      </c>
      <c r="K338" s="252" t="s">
        <v>145</v>
      </c>
      <c r="L338" s="257"/>
      <c r="M338" s="258" t="s">
        <v>19</v>
      </c>
      <c r="N338" s="259" t="s">
        <v>44</v>
      </c>
      <c r="O338" s="86"/>
      <c r="P338" s="215">
        <f>O338*H338</f>
        <v>0</v>
      </c>
      <c r="Q338" s="215">
        <v>4.0000000000000003E-05</v>
      </c>
      <c r="R338" s="215">
        <f>Q338*H338</f>
        <v>0.0059262000000000004</v>
      </c>
      <c r="S338" s="215">
        <v>0</v>
      </c>
      <c r="T338" s="216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17" t="s">
        <v>188</v>
      </c>
      <c r="AT338" s="217" t="s">
        <v>673</v>
      </c>
      <c r="AU338" s="217" t="s">
        <v>83</v>
      </c>
      <c r="AY338" s="19" t="s">
        <v>138</v>
      </c>
      <c r="BE338" s="218">
        <f>IF(N338="základní",J338,0)</f>
        <v>0</v>
      </c>
      <c r="BF338" s="218">
        <f>IF(N338="snížená",J338,0)</f>
        <v>0</v>
      </c>
      <c r="BG338" s="218">
        <f>IF(N338="zákl. přenesená",J338,0)</f>
        <v>0</v>
      </c>
      <c r="BH338" s="218">
        <f>IF(N338="sníž. přenesená",J338,0)</f>
        <v>0</v>
      </c>
      <c r="BI338" s="218">
        <f>IF(N338="nulová",J338,0)</f>
        <v>0</v>
      </c>
      <c r="BJ338" s="19" t="s">
        <v>81</v>
      </c>
      <c r="BK338" s="218">
        <f>ROUND(I338*H338,2)</f>
        <v>0</v>
      </c>
      <c r="BL338" s="19" t="s">
        <v>146</v>
      </c>
      <c r="BM338" s="217" t="s">
        <v>922</v>
      </c>
    </row>
    <row r="339" s="13" customFormat="1">
      <c r="A339" s="13"/>
      <c r="B339" s="224"/>
      <c r="C339" s="225"/>
      <c r="D339" s="226" t="s">
        <v>150</v>
      </c>
      <c r="E339" s="225"/>
      <c r="F339" s="228" t="s">
        <v>923</v>
      </c>
      <c r="G339" s="225"/>
      <c r="H339" s="229">
        <v>148.155</v>
      </c>
      <c r="I339" s="230"/>
      <c r="J339" s="225"/>
      <c r="K339" s="225"/>
      <c r="L339" s="231"/>
      <c r="M339" s="232"/>
      <c r="N339" s="233"/>
      <c r="O339" s="233"/>
      <c r="P339" s="233"/>
      <c r="Q339" s="233"/>
      <c r="R339" s="233"/>
      <c r="S339" s="233"/>
      <c r="T339" s="234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35" t="s">
        <v>150</v>
      </c>
      <c r="AU339" s="235" t="s">
        <v>83</v>
      </c>
      <c r="AV339" s="13" t="s">
        <v>83</v>
      </c>
      <c r="AW339" s="13" t="s">
        <v>4</v>
      </c>
      <c r="AX339" s="13" t="s">
        <v>81</v>
      </c>
      <c r="AY339" s="235" t="s">
        <v>138</v>
      </c>
    </row>
    <row r="340" s="2" customFormat="1" ht="22.2" customHeight="1">
      <c r="A340" s="40"/>
      <c r="B340" s="41"/>
      <c r="C340" s="250" t="s">
        <v>552</v>
      </c>
      <c r="D340" s="250" t="s">
        <v>673</v>
      </c>
      <c r="E340" s="251" t="s">
        <v>924</v>
      </c>
      <c r="F340" s="252" t="s">
        <v>925</v>
      </c>
      <c r="G340" s="253" t="s">
        <v>203</v>
      </c>
      <c r="H340" s="254">
        <v>48.835999999999999</v>
      </c>
      <c r="I340" s="255"/>
      <c r="J340" s="256">
        <f>ROUND(I340*H340,2)</f>
        <v>0</v>
      </c>
      <c r="K340" s="252" t="s">
        <v>145</v>
      </c>
      <c r="L340" s="257"/>
      <c r="M340" s="258" t="s">
        <v>19</v>
      </c>
      <c r="N340" s="259" t="s">
        <v>44</v>
      </c>
      <c r="O340" s="86"/>
      <c r="P340" s="215">
        <f>O340*H340</f>
        <v>0</v>
      </c>
      <c r="Q340" s="215">
        <v>0.00029999999999999997</v>
      </c>
      <c r="R340" s="215">
        <f>Q340*H340</f>
        <v>0.014650799999999999</v>
      </c>
      <c r="S340" s="215">
        <v>0</v>
      </c>
      <c r="T340" s="216">
        <f>S340*H340</f>
        <v>0</v>
      </c>
      <c r="U340" s="40"/>
      <c r="V340" s="40"/>
      <c r="W340" s="40"/>
      <c r="X340" s="40"/>
      <c r="Y340" s="40"/>
      <c r="Z340" s="40"/>
      <c r="AA340" s="40"/>
      <c r="AB340" s="40"/>
      <c r="AC340" s="40"/>
      <c r="AD340" s="40"/>
      <c r="AE340" s="40"/>
      <c r="AR340" s="217" t="s">
        <v>188</v>
      </c>
      <c r="AT340" s="217" t="s">
        <v>673</v>
      </c>
      <c r="AU340" s="217" t="s">
        <v>83</v>
      </c>
      <c r="AY340" s="19" t="s">
        <v>138</v>
      </c>
      <c r="BE340" s="218">
        <f>IF(N340="základní",J340,0)</f>
        <v>0</v>
      </c>
      <c r="BF340" s="218">
        <f>IF(N340="snížená",J340,0)</f>
        <v>0</v>
      </c>
      <c r="BG340" s="218">
        <f>IF(N340="zákl. přenesená",J340,0)</f>
        <v>0</v>
      </c>
      <c r="BH340" s="218">
        <f>IF(N340="sníž. přenesená",J340,0)</f>
        <v>0</v>
      </c>
      <c r="BI340" s="218">
        <f>IF(N340="nulová",J340,0)</f>
        <v>0</v>
      </c>
      <c r="BJ340" s="19" t="s">
        <v>81</v>
      </c>
      <c r="BK340" s="218">
        <f>ROUND(I340*H340,2)</f>
        <v>0</v>
      </c>
      <c r="BL340" s="19" t="s">
        <v>146</v>
      </c>
      <c r="BM340" s="217" t="s">
        <v>926</v>
      </c>
    </row>
    <row r="341" s="13" customFormat="1">
      <c r="A341" s="13"/>
      <c r="B341" s="224"/>
      <c r="C341" s="225"/>
      <c r="D341" s="226" t="s">
        <v>150</v>
      </c>
      <c r="E341" s="225"/>
      <c r="F341" s="228" t="s">
        <v>927</v>
      </c>
      <c r="G341" s="225"/>
      <c r="H341" s="229">
        <v>48.835999999999999</v>
      </c>
      <c r="I341" s="230"/>
      <c r="J341" s="225"/>
      <c r="K341" s="225"/>
      <c r="L341" s="231"/>
      <c r="M341" s="232"/>
      <c r="N341" s="233"/>
      <c r="O341" s="233"/>
      <c r="P341" s="233"/>
      <c r="Q341" s="233"/>
      <c r="R341" s="233"/>
      <c r="S341" s="233"/>
      <c r="T341" s="234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35" t="s">
        <v>150</v>
      </c>
      <c r="AU341" s="235" t="s">
        <v>83</v>
      </c>
      <c r="AV341" s="13" t="s">
        <v>83</v>
      </c>
      <c r="AW341" s="13" t="s">
        <v>4</v>
      </c>
      <c r="AX341" s="13" t="s">
        <v>81</v>
      </c>
      <c r="AY341" s="235" t="s">
        <v>138</v>
      </c>
    </row>
    <row r="342" s="2" customFormat="1" ht="22.2" customHeight="1">
      <c r="A342" s="40"/>
      <c r="B342" s="41"/>
      <c r="C342" s="250" t="s">
        <v>560</v>
      </c>
      <c r="D342" s="250" t="s">
        <v>673</v>
      </c>
      <c r="E342" s="251" t="s">
        <v>928</v>
      </c>
      <c r="F342" s="252" t="s">
        <v>929</v>
      </c>
      <c r="G342" s="253" t="s">
        <v>203</v>
      </c>
      <c r="H342" s="254">
        <v>44.741</v>
      </c>
      <c r="I342" s="255"/>
      <c r="J342" s="256">
        <f>ROUND(I342*H342,2)</f>
        <v>0</v>
      </c>
      <c r="K342" s="252" t="s">
        <v>145</v>
      </c>
      <c r="L342" s="257"/>
      <c r="M342" s="258" t="s">
        <v>19</v>
      </c>
      <c r="N342" s="259" t="s">
        <v>44</v>
      </c>
      <c r="O342" s="86"/>
      <c r="P342" s="215">
        <f>O342*H342</f>
        <v>0</v>
      </c>
      <c r="Q342" s="215">
        <v>0.00020000000000000001</v>
      </c>
      <c r="R342" s="215">
        <f>Q342*H342</f>
        <v>0.0089481999999999999</v>
      </c>
      <c r="S342" s="215">
        <v>0</v>
      </c>
      <c r="T342" s="216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17" t="s">
        <v>188</v>
      </c>
      <c r="AT342" s="217" t="s">
        <v>673</v>
      </c>
      <c r="AU342" s="217" t="s">
        <v>83</v>
      </c>
      <c r="AY342" s="19" t="s">
        <v>138</v>
      </c>
      <c r="BE342" s="218">
        <f>IF(N342="základní",J342,0)</f>
        <v>0</v>
      </c>
      <c r="BF342" s="218">
        <f>IF(N342="snížená",J342,0)</f>
        <v>0</v>
      </c>
      <c r="BG342" s="218">
        <f>IF(N342="zákl. přenesená",J342,0)</f>
        <v>0</v>
      </c>
      <c r="BH342" s="218">
        <f>IF(N342="sníž. přenesená",J342,0)</f>
        <v>0</v>
      </c>
      <c r="BI342" s="218">
        <f>IF(N342="nulová",J342,0)</f>
        <v>0</v>
      </c>
      <c r="BJ342" s="19" t="s">
        <v>81</v>
      </c>
      <c r="BK342" s="218">
        <f>ROUND(I342*H342,2)</f>
        <v>0</v>
      </c>
      <c r="BL342" s="19" t="s">
        <v>146</v>
      </c>
      <c r="BM342" s="217" t="s">
        <v>930</v>
      </c>
    </row>
    <row r="343" s="13" customFormat="1">
      <c r="A343" s="13"/>
      <c r="B343" s="224"/>
      <c r="C343" s="225"/>
      <c r="D343" s="226" t="s">
        <v>150</v>
      </c>
      <c r="E343" s="225"/>
      <c r="F343" s="228" t="s">
        <v>931</v>
      </c>
      <c r="G343" s="225"/>
      <c r="H343" s="229">
        <v>44.741</v>
      </c>
      <c r="I343" s="230"/>
      <c r="J343" s="225"/>
      <c r="K343" s="225"/>
      <c r="L343" s="231"/>
      <c r="M343" s="232"/>
      <c r="N343" s="233"/>
      <c r="O343" s="233"/>
      <c r="P343" s="233"/>
      <c r="Q343" s="233"/>
      <c r="R343" s="233"/>
      <c r="S343" s="233"/>
      <c r="T343" s="23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35" t="s">
        <v>150</v>
      </c>
      <c r="AU343" s="235" t="s">
        <v>83</v>
      </c>
      <c r="AV343" s="13" t="s">
        <v>83</v>
      </c>
      <c r="AW343" s="13" t="s">
        <v>4</v>
      </c>
      <c r="AX343" s="13" t="s">
        <v>81</v>
      </c>
      <c r="AY343" s="235" t="s">
        <v>138</v>
      </c>
    </row>
    <row r="344" s="2" customFormat="1" ht="30" customHeight="1">
      <c r="A344" s="40"/>
      <c r="B344" s="41"/>
      <c r="C344" s="206" t="s">
        <v>932</v>
      </c>
      <c r="D344" s="206" t="s">
        <v>141</v>
      </c>
      <c r="E344" s="207" t="s">
        <v>933</v>
      </c>
      <c r="F344" s="208" t="s">
        <v>934</v>
      </c>
      <c r="G344" s="209" t="s">
        <v>144</v>
      </c>
      <c r="H344" s="210">
        <v>58.231000000000002</v>
      </c>
      <c r="I344" s="211"/>
      <c r="J344" s="212">
        <f>ROUND(I344*H344,2)</f>
        <v>0</v>
      </c>
      <c r="K344" s="208" t="s">
        <v>145</v>
      </c>
      <c r="L344" s="46"/>
      <c r="M344" s="213" t="s">
        <v>19</v>
      </c>
      <c r="N344" s="214" t="s">
        <v>44</v>
      </c>
      <c r="O344" s="86"/>
      <c r="P344" s="215">
        <f>O344*H344</f>
        <v>0</v>
      </c>
      <c r="Q344" s="215">
        <v>0.0057000000000000002</v>
      </c>
      <c r="R344" s="215">
        <f>Q344*H344</f>
        <v>0.33191670000000001</v>
      </c>
      <c r="S344" s="215">
        <v>0</v>
      </c>
      <c r="T344" s="216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17" t="s">
        <v>146</v>
      </c>
      <c r="AT344" s="217" t="s">
        <v>141</v>
      </c>
      <c r="AU344" s="217" t="s">
        <v>83</v>
      </c>
      <c r="AY344" s="19" t="s">
        <v>138</v>
      </c>
      <c r="BE344" s="218">
        <f>IF(N344="základní",J344,0)</f>
        <v>0</v>
      </c>
      <c r="BF344" s="218">
        <f>IF(N344="snížená",J344,0)</f>
        <v>0</v>
      </c>
      <c r="BG344" s="218">
        <f>IF(N344="zákl. přenesená",J344,0)</f>
        <v>0</v>
      </c>
      <c r="BH344" s="218">
        <f>IF(N344="sníž. přenesená",J344,0)</f>
        <v>0</v>
      </c>
      <c r="BI344" s="218">
        <f>IF(N344="nulová",J344,0)</f>
        <v>0</v>
      </c>
      <c r="BJ344" s="19" t="s">
        <v>81</v>
      </c>
      <c r="BK344" s="218">
        <f>ROUND(I344*H344,2)</f>
        <v>0</v>
      </c>
      <c r="BL344" s="19" t="s">
        <v>146</v>
      </c>
      <c r="BM344" s="217" t="s">
        <v>935</v>
      </c>
    </row>
    <row r="345" s="2" customFormat="1">
      <c r="A345" s="40"/>
      <c r="B345" s="41"/>
      <c r="C345" s="42"/>
      <c r="D345" s="219" t="s">
        <v>148</v>
      </c>
      <c r="E345" s="42"/>
      <c r="F345" s="220" t="s">
        <v>936</v>
      </c>
      <c r="G345" s="42"/>
      <c r="H345" s="42"/>
      <c r="I345" s="221"/>
      <c r="J345" s="42"/>
      <c r="K345" s="42"/>
      <c r="L345" s="46"/>
      <c r="M345" s="222"/>
      <c r="N345" s="223"/>
      <c r="O345" s="86"/>
      <c r="P345" s="86"/>
      <c r="Q345" s="86"/>
      <c r="R345" s="86"/>
      <c r="S345" s="86"/>
      <c r="T345" s="87"/>
      <c r="U345" s="40"/>
      <c r="V345" s="40"/>
      <c r="W345" s="40"/>
      <c r="X345" s="40"/>
      <c r="Y345" s="40"/>
      <c r="Z345" s="40"/>
      <c r="AA345" s="40"/>
      <c r="AB345" s="40"/>
      <c r="AC345" s="40"/>
      <c r="AD345" s="40"/>
      <c r="AE345" s="40"/>
      <c r="AT345" s="19" t="s">
        <v>148</v>
      </c>
      <c r="AU345" s="19" t="s">
        <v>83</v>
      </c>
    </row>
    <row r="346" s="13" customFormat="1">
      <c r="A346" s="13"/>
      <c r="B346" s="224"/>
      <c r="C346" s="225"/>
      <c r="D346" s="226" t="s">
        <v>150</v>
      </c>
      <c r="E346" s="227" t="s">
        <v>19</v>
      </c>
      <c r="F346" s="228" t="s">
        <v>937</v>
      </c>
      <c r="G346" s="225"/>
      <c r="H346" s="229">
        <v>23.131</v>
      </c>
      <c r="I346" s="230"/>
      <c r="J346" s="225"/>
      <c r="K346" s="225"/>
      <c r="L346" s="231"/>
      <c r="M346" s="232"/>
      <c r="N346" s="233"/>
      <c r="O346" s="233"/>
      <c r="P346" s="233"/>
      <c r="Q346" s="233"/>
      <c r="R346" s="233"/>
      <c r="S346" s="233"/>
      <c r="T346" s="234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35" t="s">
        <v>150</v>
      </c>
      <c r="AU346" s="235" t="s">
        <v>83</v>
      </c>
      <c r="AV346" s="13" t="s">
        <v>83</v>
      </c>
      <c r="AW346" s="13" t="s">
        <v>33</v>
      </c>
      <c r="AX346" s="13" t="s">
        <v>73</v>
      </c>
      <c r="AY346" s="235" t="s">
        <v>138</v>
      </c>
    </row>
    <row r="347" s="13" customFormat="1">
      <c r="A347" s="13"/>
      <c r="B347" s="224"/>
      <c r="C347" s="225"/>
      <c r="D347" s="226" t="s">
        <v>150</v>
      </c>
      <c r="E347" s="227" t="s">
        <v>19</v>
      </c>
      <c r="F347" s="228" t="s">
        <v>938</v>
      </c>
      <c r="G347" s="225"/>
      <c r="H347" s="229">
        <v>16.847000000000001</v>
      </c>
      <c r="I347" s="230"/>
      <c r="J347" s="225"/>
      <c r="K347" s="225"/>
      <c r="L347" s="231"/>
      <c r="M347" s="232"/>
      <c r="N347" s="233"/>
      <c r="O347" s="233"/>
      <c r="P347" s="233"/>
      <c r="Q347" s="233"/>
      <c r="R347" s="233"/>
      <c r="S347" s="233"/>
      <c r="T347" s="23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35" t="s">
        <v>150</v>
      </c>
      <c r="AU347" s="235" t="s">
        <v>83</v>
      </c>
      <c r="AV347" s="13" t="s">
        <v>83</v>
      </c>
      <c r="AW347" s="13" t="s">
        <v>33</v>
      </c>
      <c r="AX347" s="13" t="s">
        <v>73</v>
      </c>
      <c r="AY347" s="235" t="s">
        <v>138</v>
      </c>
    </row>
    <row r="348" s="13" customFormat="1">
      <c r="A348" s="13"/>
      <c r="B348" s="224"/>
      <c r="C348" s="225"/>
      <c r="D348" s="226" t="s">
        <v>150</v>
      </c>
      <c r="E348" s="227" t="s">
        <v>19</v>
      </c>
      <c r="F348" s="228" t="s">
        <v>939</v>
      </c>
      <c r="G348" s="225"/>
      <c r="H348" s="229">
        <v>13.356</v>
      </c>
      <c r="I348" s="230"/>
      <c r="J348" s="225"/>
      <c r="K348" s="225"/>
      <c r="L348" s="231"/>
      <c r="M348" s="232"/>
      <c r="N348" s="233"/>
      <c r="O348" s="233"/>
      <c r="P348" s="233"/>
      <c r="Q348" s="233"/>
      <c r="R348" s="233"/>
      <c r="S348" s="233"/>
      <c r="T348" s="234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35" t="s">
        <v>150</v>
      </c>
      <c r="AU348" s="235" t="s">
        <v>83</v>
      </c>
      <c r="AV348" s="13" t="s">
        <v>83</v>
      </c>
      <c r="AW348" s="13" t="s">
        <v>33</v>
      </c>
      <c r="AX348" s="13" t="s">
        <v>73</v>
      </c>
      <c r="AY348" s="235" t="s">
        <v>138</v>
      </c>
    </row>
    <row r="349" s="13" customFormat="1">
      <c r="A349" s="13"/>
      <c r="B349" s="224"/>
      <c r="C349" s="225"/>
      <c r="D349" s="226" t="s">
        <v>150</v>
      </c>
      <c r="E349" s="227" t="s">
        <v>19</v>
      </c>
      <c r="F349" s="228" t="s">
        <v>940</v>
      </c>
      <c r="G349" s="225"/>
      <c r="H349" s="229">
        <v>4.8970000000000002</v>
      </c>
      <c r="I349" s="230"/>
      <c r="J349" s="225"/>
      <c r="K349" s="225"/>
      <c r="L349" s="231"/>
      <c r="M349" s="232"/>
      <c r="N349" s="233"/>
      <c r="O349" s="233"/>
      <c r="P349" s="233"/>
      <c r="Q349" s="233"/>
      <c r="R349" s="233"/>
      <c r="S349" s="233"/>
      <c r="T349" s="23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35" t="s">
        <v>150</v>
      </c>
      <c r="AU349" s="235" t="s">
        <v>83</v>
      </c>
      <c r="AV349" s="13" t="s">
        <v>83</v>
      </c>
      <c r="AW349" s="13" t="s">
        <v>33</v>
      </c>
      <c r="AX349" s="13" t="s">
        <v>73</v>
      </c>
      <c r="AY349" s="235" t="s">
        <v>138</v>
      </c>
    </row>
    <row r="350" s="14" customFormat="1">
      <c r="A350" s="14"/>
      <c r="B350" s="236"/>
      <c r="C350" s="237"/>
      <c r="D350" s="226" t="s">
        <v>150</v>
      </c>
      <c r="E350" s="238" t="s">
        <v>19</v>
      </c>
      <c r="F350" s="239" t="s">
        <v>153</v>
      </c>
      <c r="G350" s="237"/>
      <c r="H350" s="240">
        <v>58.231000000000002</v>
      </c>
      <c r="I350" s="241"/>
      <c r="J350" s="237"/>
      <c r="K350" s="237"/>
      <c r="L350" s="242"/>
      <c r="M350" s="243"/>
      <c r="N350" s="244"/>
      <c r="O350" s="244"/>
      <c r="P350" s="244"/>
      <c r="Q350" s="244"/>
      <c r="R350" s="244"/>
      <c r="S350" s="244"/>
      <c r="T350" s="24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46" t="s">
        <v>150</v>
      </c>
      <c r="AU350" s="246" t="s">
        <v>83</v>
      </c>
      <c r="AV350" s="14" t="s">
        <v>146</v>
      </c>
      <c r="AW350" s="14" t="s">
        <v>33</v>
      </c>
      <c r="AX350" s="14" t="s">
        <v>81</v>
      </c>
      <c r="AY350" s="246" t="s">
        <v>138</v>
      </c>
    </row>
    <row r="351" s="2" customFormat="1" ht="30" customHeight="1">
      <c r="A351" s="40"/>
      <c r="B351" s="41"/>
      <c r="C351" s="206" t="s">
        <v>941</v>
      </c>
      <c r="D351" s="206" t="s">
        <v>141</v>
      </c>
      <c r="E351" s="207" t="s">
        <v>942</v>
      </c>
      <c r="F351" s="208" t="s">
        <v>943</v>
      </c>
      <c r="G351" s="209" t="s">
        <v>144</v>
      </c>
      <c r="H351" s="210">
        <v>19.274000000000001</v>
      </c>
      <c r="I351" s="211"/>
      <c r="J351" s="212">
        <f>ROUND(I351*H351,2)</f>
        <v>0</v>
      </c>
      <c r="K351" s="208" t="s">
        <v>145</v>
      </c>
      <c r="L351" s="46"/>
      <c r="M351" s="213" t="s">
        <v>19</v>
      </c>
      <c r="N351" s="214" t="s">
        <v>44</v>
      </c>
      <c r="O351" s="86"/>
      <c r="P351" s="215">
        <f>O351*H351</f>
        <v>0</v>
      </c>
      <c r="Q351" s="215">
        <v>0.0028500000000000001</v>
      </c>
      <c r="R351" s="215">
        <f>Q351*H351</f>
        <v>0.054930900000000005</v>
      </c>
      <c r="S351" s="215">
        <v>0</v>
      </c>
      <c r="T351" s="216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17" t="s">
        <v>146</v>
      </c>
      <c r="AT351" s="217" t="s">
        <v>141</v>
      </c>
      <c r="AU351" s="217" t="s">
        <v>83</v>
      </c>
      <c r="AY351" s="19" t="s">
        <v>138</v>
      </c>
      <c r="BE351" s="218">
        <f>IF(N351="základní",J351,0)</f>
        <v>0</v>
      </c>
      <c r="BF351" s="218">
        <f>IF(N351="snížená",J351,0)</f>
        <v>0</v>
      </c>
      <c r="BG351" s="218">
        <f>IF(N351="zákl. přenesená",J351,0)</f>
        <v>0</v>
      </c>
      <c r="BH351" s="218">
        <f>IF(N351="sníž. přenesená",J351,0)</f>
        <v>0</v>
      </c>
      <c r="BI351" s="218">
        <f>IF(N351="nulová",J351,0)</f>
        <v>0</v>
      </c>
      <c r="BJ351" s="19" t="s">
        <v>81</v>
      </c>
      <c r="BK351" s="218">
        <f>ROUND(I351*H351,2)</f>
        <v>0</v>
      </c>
      <c r="BL351" s="19" t="s">
        <v>146</v>
      </c>
      <c r="BM351" s="217" t="s">
        <v>944</v>
      </c>
    </row>
    <row r="352" s="2" customFormat="1">
      <c r="A352" s="40"/>
      <c r="B352" s="41"/>
      <c r="C352" s="42"/>
      <c r="D352" s="219" t="s">
        <v>148</v>
      </c>
      <c r="E352" s="42"/>
      <c r="F352" s="220" t="s">
        <v>945</v>
      </c>
      <c r="G352" s="42"/>
      <c r="H352" s="42"/>
      <c r="I352" s="221"/>
      <c r="J352" s="42"/>
      <c r="K352" s="42"/>
      <c r="L352" s="46"/>
      <c r="M352" s="222"/>
      <c r="N352" s="223"/>
      <c r="O352" s="86"/>
      <c r="P352" s="86"/>
      <c r="Q352" s="86"/>
      <c r="R352" s="86"/>
      <c r="S352" s="86"/>
      <c r="T352" s="87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T352" s="19" t="s">
        <v>148</v>
      </c>
      <c r="AU352" s="19" t="s">
        <v>83</v>
      </c>
    </row>
    <row r="353" s="13" customFormat="1">
      <c r="A353" s="13"/>
      <c r="B353" s="224"/>
      <c r="C353" s="225"/>
      <c r="D353" s="226" t="s">
        <v>150</v>
      </c>
      <c r="E353" s="227" t="s">
        <v>19</v>
      </c>
      <c r="F353" s="228" t="s">
        <v>946</v>
      </c>
      <c r="G353" s="225"/>
      <c r="H353" s="229">
        <v>19.274000000000001</v>
      </c>
      <c r="I353" s="230"/>
      <c r="J353" s="225"/>
      <c r="K353" s="225"/>
      <c r="L353" s="231"/>
      <c r="M353" s="232"/>
      <c r="N353" s="233"/>
      <c r="O353" s="233"/>
      <c r="P353" s="233"/>
      <c r="Q353" s="233"/>
      <c r="R353" s="233"/>
      <c r="S353" s="233"/>
      <c r="T353" s="234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35" t="s">
        <v>150</v>
      </c>
      <c r="AU353" s="235" t="s">
        <v>83</v>
      </c>
      <c r="AV353" s="13" t="s">
        <v>83</v>
      </c>
      <c r="AW353" s="13" t="s">
        <v>33</v>
      </c>
      <c r="AX353" s="13" t="s">
        <v>81</v>
      </c>
      <c r="AY353" s="235" t="s">
        <v>138</v>
      </c>
    </row>
    <row r="354" s="2" customFormat="1" ht="30" customHeight="1">
      <c r="A354" s="40"/>
      <c r="B354" s="41"/>
      <c r="C354" s="206" t="s">
        <v>947</v>
      </c>
      <c r="D354" s="206" t="s">
        <v>141</v>
      </c>
      <c r="E354" s="207" t="s">
        <v>948</v>
      </c>
      <c r="F354" s="208" t="s">
        <v>949</v>
      </c>
      <c r="G354" s="209" t="s">
        <v>144</v>
      </c>
      <c r="H354" s="210">
        <v>269.42399999999998</v>
      </c>
      <c r="I354" s="211"/>
      <c r="J354" s="212">
        <f>ROUND(I354*H354,2)</f>
        <v>0</v>
      </c>
      <c r="K354" s="208" t="s">
        <v>145</v>
      </c>
      <c r="L354" s="46"/>
      <c r="M354" s="213" t="s">
        <v>19</v>
      </c>
      <c r="N354" s="214" t="s">
        <v>44</v>
      </c>
      <c r="O354" s="86"/>
      <c r="P354" s="215">
        <f>O354*H354</f>
        <v>0</v>
      </c>
      <c r="Q354" s="215">
        <v>0.0033</v>
      </c>
      <c r="R354" s="215">
        <f>Q354*H354</f>
        <v>0.88909919999999998</v>
      </c>
      <c r="S354" s="215">
        <v>0</v>
      </c>
      <c r="T354" s="216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17" t="s">
        <v>146</v>
      </c>
      <c r="AT354" s="217" t="s">
        <v>141</v>
      </c>
      <c r="AU354" s="217" t="s">
        <v>83</v>
      </c>
      <c r="AY354" s="19" t="s">
        <v>138</v>
      </c>
      <c r="BE354" s="218">
        <f>IF(N354="základní",J354,0)</f>
        <v>0</v>
      </c>
      <c r="BF354" s="218">
        <f>IF(N354="snížená",J354,0)</f>
        <v>0</v>
      </c>
      <c r="BG354" s="218">
        <f>IF(N354="zákl. přenesená",J354,0)</f>
        <v>0</v>
      </c>
      <c r="BH354" s="218">
        <f>IF(N354="sníž. přenesená",J354,0)</f>
        <v>0</v>
      </c>
      <c r="BI354" s="218">
        <f>IF(N354="nulová",J354,0)</f>
        <v>0</v>
      </c>
      <c r="BJ354" s="19" t="s">
        <v>81</v>
      </c>
      <c r="BK354" s="218">
        <f>ROUND(I354*H354,2)</f>
        <v>0</v>
      </c>
      <c r="BL354" s="19" t="s">
        <v>146</v>
      </c>
      <c r="BM354" s="217" t="s">
        <v>950</v>
      </c>
    </row>
    <row r="355" s="2" customFormat="1">
      <c r="A355" s="40"/>
      <c r="B355" s="41"/>
      <c r="C355" s="42"/>
      <c r="D355" s="219" t="s">
        <v>148</v>
      </c>
      <c r="E355" s="42"/>
      <c r="F355" s="220" t="s">
        <v>951</v>
      </c>
      <c r="G355" s="42"/>
      <c r="H355" s="42"/>
      <c r="I355" s="221"/>
      <c r="J355" s="42"/>
      <c r="K355" s="42"/>
      <c r="L355" s="46"/>
      <c r="M355" s="222"/>
      <c r="N355" s="22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148</v>
      </c>
      <c r="AU355" s="19" t="s">
        <v>83</v>
      </c>
    </row>
    <row r="356" s="13" customFormat="1">
      <c r="A356" s="13"/>
      <c r="B356" s="224"/>
      <c r="C356" s="225"/>
      <c r="D356" s="226" t="s">
        <v>150</v>
      </c>
      <c r="E356" s="227" t="s">
        <v>19</v>
      </c>
      <c r="F356" s="228" t="s">
        <v>952</v>
      </c>
      <c r="G356" s="225"/>
      <c r="H356" s="229">
        <v>288.69799999999998</v>
      </c>
      <c r="I356" s="230"/>
      <c r="J356" s="225"/>
      <c r="K356" s="225"/>
      <c r="L356" s="231"/>
      <c r="M356" s="232"/>
      <c r="N356" s="233"/>
      <c r="O356" s="233"/>
      <c r="P356" s="233"/>
      <c r="Q356" s="233"/>
      <c r="R356" s="233"/>
      <c r="S356" s="233"/>
      <c r="T356" s="23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35" t="s">
        <v>150</v>
      </c>
      <c r="AU356" s="235" t="s">
        <v>83</v>
      </c>
      <c r="AV356" s="13" t="s">
        <v>83</v>
      </c>
      <c r="AW356" s="13" t="s">
        <v>33</v>
      </c>
      <c r="AX356" s="13" t="s">
        <v>73</v>
      </c>
      <c r="AY356" s="235" t="s">
        <v>138</v>
      </c>
    </row>
    <row r="357" s="15" customFormat="1">
      <c r="A357" s="15"/>
      <c r="B357" s="260"/>
      <c r="C357" s="261"/>
      <c r="D357" s="226" t="s">
        <v>150</v>
      </c>
      <c r="E357" s="262" t="s">
        <v>19</v>
      </c>
      <c r="F357" s="263" t="s">
        <v>858</v>
      </c>
      <c r="G357" s="261"/>
      <c r="H357" s="264">
        <v>288.69799999999998</v>
      </c>
      <c r="I357" s="265"/>
      <c r="J357" s="261"/>
      <c r="K357" s="261"/>
      <c r="L357" s="266"/>
      <c r="M357" s="267"/>
      <c r="N357" s="268"/>
      <c r="O357" s="268"/>
      <c r="P357" s="268"/>
      <c r="Q357" s="268"/>
      <c r="R357" s="268"/>
      <c r="S357" s="268"/>
      <c r="T357" s="269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T357" s="270" t="s">
        <v>150</v>
      </c>
      <c r="AU357" s="270" t="s">
        <v>83</v>
      </c>
      <c r="AV357" s="15" t="s">
        <v>159</v>
      </c>
      <c r="AW357" s="15" t="s">
        <v>33</v>
      </c>
      <c r="AX357" s="15" t="s">
        <v>73</v>
      </c>
      <c r="AY357" s="270" t="s">
        <v>138</v>
      </c>
    </row>
    <row r="358" s="13" customFormat="1">
      <c r="A358" s="13"/>
      <c r="B358" s="224"/>
      <c r="C358" s="225"/>
      <c r="D358" s="226" t="s">
        <v>150</v>
      </c>
      <c r="E358" s="227" t="s">
        <v>19</v>
      </c>
      <c r="F358" s="228" t="s">
        <v>953</v>
      </c>
      <c r="G358" s="225"/>
      <c r="H358" s="229">
        <v>-14.789999999999999</v>
      </c>
      <c r="I358" s="230"/>
      <c r="J358" s="225"/>
      <c r="K358" s="225"/>
      <c r="L358" s="231"/>
      <c r="M358" s="232"/>
      <c r="N358" s="233"/>
      <c r="O358" s="233"/>
      <c r="P358" s="233"/>
      <c r="Q358" s="233"/>
      <c r="R358" s="233"/>
      <c r="S358" s="233"/>
      <c r="T358" s="23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35" t="s">
        <v>150</v>
      </c>
      <c r="AU358" s="235" t="s">
        <v>83</v>
      </c>
      <c r="AV358" s="13" t="s">
        <v>83</v>
      </c>
      <c r="AW358" s="13" t="s">
        <v>33</v>
      </c>
      <c r="AX358" s="13" t="s">
        <v>73</v>
      </c>
      <c r="AY358" s="235" t="s">
        <v>138</v>
      </c>
    </row>
    <row r="359" s="13" customFormat="1">
      <c r="A359" s="13"/>
      <c r="B359" s="224"/>
      <c r="C359" s="225"/>
      <c r="D359" s="226" t="s">
        <v>150</v>
      </c>
      <c r="E359" s="227" t="s">
        <v>19</v>
      </c>
      <c r="F359" s="228" t="s">
        <v>954</v>
      </c>
      <c r="G359" s="225"/>
      <c r="H359" s="229">
        <v>-4.484</v>
      </c>
      <c r="I359" s="230"/>
      <c r="J359" s="225"/>
      <c r="K359" s="225"/>
      <c r="L359" s="231"/>
      <c r="M359" s="232"/>
      <c r="N359" s="233"/>
      <c r="O359" s="233"/>
      <c r="P359" s="233"/>
      <c r="Q359" s="233"/>
      <c r="R359" s="233"/>
      <c r="S359" s="233"/>
      <c r="T359" s="234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35" t="s">
        <v>150</v>
      </c>
      <c r="AU359" s="235" t="s">
        <v>83</v>
      </c>
      <c r="AV359" s="13" t="s">
        <v>83</v>
      </c>
      <c r="AW359" s="13" t="s">
        <v>33</v>
      </c>
      <c r="AX359" s="13" t="s">
        <v>73</v>
      </c>
      <c r="AY359" s="235" t="s">
        <v>138</v>
      </c>
    </row>
    <row r="360" s="15" customFormat="1">
      <c r="A360" s="15"/>
      <c r="B360" s="260"/>
      <c r="C360" s="261"/>
      <c r="D360" s="226" t="s">
        <v>150</v>
      </c>
      <c r="E360" s="262" t="s">
        <v>19</v>
      </c>
      <c r="F360" s="263" t="s">
        <v>858</v>
      </c>
      <c r="G360" s="261"/>
      <c r="H360" s="264">
        <v>-19.274000000000001</v>
      </c>
      <c r="I360" s="265"/>
      <c r="J360" s="261"/>
      <c r="K360" s="261"/>
      <c r="L360" s="266"/>
      <c r="M360" s="267"/>
      <c r="N360" s="268"/>
      <c r="O360" s="268"/>
      <c r="P360" s="268"/>
      <c r="Q360" s="268"/>
      <c r="R360" s="268"/>
      <c r="S360" s="268"/>
      <c r="T360" s="269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70" t="s">
        <v>150</v>
      </c>
      <c r="AU360" s="270" t="s">
        <v>83</v>
      </c>
      <c r="AV360" s="15" t="s">
        <v>159</v>
      </c>
      <c r="AW360" s="15" t="s">
        <v>33</v>
      </c>
      <c r="AX360" s="15" t="s">
        <v>73</v>
      </c>
      <c r="AY360" s="270" t="s">
        <v>138</v>
      </c>
    </row>
    <row r="361" s="14" customFormat="1">
      <c r="A361" s="14"/>
      <c r="B361" s="236"/>
      <c r="C361" s="237"/>
      <c r="D361" s="226" t="s">
        <v>150</v>
      </c>
      <c r="E361" s="238" t="s">
        <v>19</v>
      </c>
      <c r="F361" s="239" t="s">
        <v>153</v>
      </c>
      <c r="G361" s="237"/>
      <c r="H361" s="240">
        <v>269.42399999999998</v>
      </c>
      <c r="I361" s="241"/>
      <c r="J361" s="237"/>
      <c r="K361" s="237"/>
      <c r="L361" s="242"/>
      <c r="M361" s="243"/>
      <c r="N361" s="244"/>
      <c r="O361" s="244"/>
      <c r="P361" s="244"/>
      <c r="Q361" s="244"/>
      <c r="R361" s="244"/>
      <c r="S361" s="244"/>
      <c r="T361" s="24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6" t="s">
        <v>150</v>
      </c>
      <c r="AU361" s="246" t="s">
        <v>83</v>
      </c>
      <c r="AV361" s="14" t="s">
        <v>146</v>
      </c>
      <c r="AW361" s="14" t="s">
        <v>33</v>
      </c>
      <c r="AX361" s="14" t="s">
        <v>81</v>
      </c>
      <c r="AY361" s="246" t="s">
        <v>138</v>
      </c>
    </row>
    <row r="362" s="2" customFormat="1" ht="34.8" customHeight="1">
      <c r="A362" s="40"/>
      <c r="B362" s="41"/>
      <c r="C362" s="206" t="s">
        <v>955</v>
      </c>
      <c r="D362" s="206" t="s">
        <v>141</v>
      </c>
      <c r="E362" s="207" t="s">
        <v>956</v>
      </c>
      <c r="F362" s="208" t="s">
        <v>957</v>
      </c>
      <c r="G362" s="209" t="s">
        <v>144</v>
      </c>
      <c r="H362" s="210">
        <v>76.563999999999993</v>
      </c>
      <c r="I362" s="211"/>
      <c r="J362" s="212">
        <f>ROUND(I362*H362,2)</f>
        <v>0</v>
      </c>
      <c r="K362" s="208" t="s">
        <v>145</v>
      </c>
      <c r="L362" s="46"/>
      <c r="M362" s="213" t="s">
        <v>19</v>
      </c>
      <c r="N362" s="214" t="s">
        <v>44</v>
      </c>
      <c r="O362" s="86"/>
      <c r="P362" s="215">
        <f>O362*H362</f>
        <v>0</v>
      </c>
      <c r="Q362" s="215">
        <v>2.0000000000000002E-05</v>
      </c>
      <c r="R362" s="215">
        <f>Q362*H362</f>
        <v>0.0015312799999999999</v>
      </c>
      <c r="S362" s="215">
        <v>1.0000000000000001E-05</v>
      </c>
      <c r="T362" s="216">
        <f>S362*H362</f>
        <v>0.00076563999999999994</v>
      </c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R362" s="217" t="s">
        <v>146</v>
      </c>
      <c r="AT362" s="217" t="s">
        <v>141</v>
      </c>
      <c r="AU362" s="217" t="s">
        <v>83</v>
      </c>
      <c r="AY362" s="19" t="s">
        <v>138</v>
      </c>
      <c r="BE362" s="218">
        <f>IF(N362="základní",J362,0)</f>
        <v>0</v>
      </c>
      <c r="BF362" s="218">
        <f>IF(N362="snížená",J362,0)</f>
        <v>0</v>
      </c>
      <c r="BG362" s="218">
        <f>IF(N362="zákl. přenesená",J362,0)</f>
        <v>0</v>
      </c>
      <c r="BH362" s="218">
        <f>IF(N362="sníž. přenesená",J362,0)</f>
        <v>0</v>
      </c>
      <c r="BI362" s="218">
        <f>IF(N362="nulová",J362,0)</f>
        <v>0</v>
      </c>
      <c r="BJ362" s="19" t="s">
        <v>81</v>
      </c>
      <c r="BK362" s="218">
        <f>ROUND(I362*H362,2)</f>
        <v>0</v>
      </c>
      <c r="BL362" s="19" t="s">
        <v>146</v>
      </c>
      <c r="BM362" s="217" t="s">
        <v>958</v>
      </c>
    </row>
    <row r="363" s="2" customFormat="1">
      <c r="A363" s="40"/>
      <c r="B363" s="41"/>
      <c r="C363" s="42"/>
      <c r="D363" s="219" t="s">
        <v>148</v>
      </c>
      <c r="E363" s="42"/>
      <c r="F363" s="220" t="s">
        <v>959</v>
      </c>
      <c r="G363" s="42"/>
      <c r="H363" s="42"/>
      <c r="I363" s="221"/>
      <c r="J363" s="42"/>
      <c r="K363" s="42"/>
      <c r="L363" s="46"/>
      <c r="M363" s="222"/>
      <c r="N363" s="223"/>
      <c r="O363" s="86"/>
      <c r="P363" s="86"/>
      <c r="Q363" s="86"/>
      <c r="R363" s="86"/>
      <c r="S363" s="86"/>
      <c r="T363" s="87"/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T363" s="19" t="s">
        <v>148</v>
      </c>
      <c r="AU363" s="19" t="s">
        <v>83</v>
      </c>
    </row>
    <row r="364" s="13" customFormat="1">
      <c r="A364" s="13"/>
      <c r="B364" s="224"/>
      <c r="C364" s="225"/>
      <c r="D364" s="226" t="s">
        <v>150</v>
      </c>
      <c r="E364" s="227" t="s">
        <v>19</v>
      </c>
      <c r="F364" s="228" t="s">
        <v>960</v>
      </c>
      <c r="G364" s="225"/>
      <c r="H364" s="229">
        <v>63.988</v>
      </c>
      <c r="I364" s="230"/>
      <c r="J364" s="225"/>
      <c r="K364" s="225"/>
      <c r="L364" s="231"/>
      <c r="M364" s="232"/>
      <c r="N364" s="233"/>
      <c r="O364" s="233"/>
      <c r="P364" s="233"/>
      <c r="Q364" s="233"/>
      <c r="R364" s="233"/>
      <c r="S364" s="233"/>
      <c r="T364" s="23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35" t="s">
        <v>150</v>
      </c>
      <c r="AU364" s="235" t="s">
        <v>83</v>
      </c>
      <c r="AV364" s="13" t="s">
        <v>83</v>
      </c>
      <c r="AW364" s="13" t="s">
        <v>33</v>
      </c>
      <c r="AX364" s="13" t="s">
        <v>73</v>
      </c>
      <c r="AY364" s="235" t="s">
        <v>138</v>
      </c>
    </row>
    <row r="365" s="13" customFormat="1">
      <c r="A365" s="13"/>
      <c r="B365" s="224"/>
      <c r="C365" s="225"/>
      <c r="D365" s="226" t="s">
        <v>150</v>
      </c>
      <c r="E365" s="227" t="s">
        <v>19</v>
      </c>
      <c r="F365" s="228" t="s">
        <v>961</v>
      </c>
      <c r="G365" s="225"/>
      <c r="H365" s="229">
        <v>12.576000000000001</v>
      </c>
      <c r="I365" s="230"/>
      <c r="J365" s="225"/>
      <c r="K365" s="225"/>
      <c r="L365" s="231"/>
      <c r="M365" s="232"/>
      <c r="N365" s="233"/>
      <c r="O365" s="233"/>
      <c r="P365" s="233"/>
      <c r="Q365" s="233"/>
      <c r="R365" s="233"/>
      <c r="S365" s="233"/>
      <c r="T365" s="234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35" t="s">
        <v>150</v>
      </c>
      <c r="AU365" s="235" t="s">
        <v>83</v>
      </c>
      <c r="AV365" s="13" t="s">
        <v>83</v>
      </c>
      <c r="AW365" s="13" t="s">
        <v>33</v>
      </c>
      <c r="AX365" s="13" t="s">
        <v>73</v>
      </c>
      <c r="AY365" s="235" t="s">
        <v>138</v>
      </c>
    </row>
    <row r="366" s="14" customFormat="1">
      <c r="A366" s="14"/>
      <c r="B366" s="236"/>
      <c r="C366" s="237"/>
      <c r="D366" s="226" t="s">
        <v>150</v>
      </c>
      <c r="E366" s="238" t="s">
        <v>19</v>
      </c>
      <c r="F366" s="239" t="s">
        <v>153</v>
      </c>
      <c r="G366" s="237"/>
      <c r="H366" s="240">
        <v>76.563999999999993</v>
      </c>
      <c r="I366" s="241"/>
      <c r="J366" s="237"/>
      <c r="K366" s="237"/>
      <c r="L366" s="242"/>
      <c r="M366" s="243"/>
      <c r="N366" s="244"/>
      <c r="O366" s="244"/>
      <c r="P366" s="244"/>
      <c r="Q366" s="244"/>
      <c r="R366" s="244"/>
      <c r="S366" s="244"/>
      <c r="T366" s="245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46" t="s">
        <v>150</v>
      </c>
      <c r="AU366" s="246" t="s">
        <v>83</v>
      </c>
      <c r="AV366" s="14" t="s">
        <v>146</v>
      </c>
      <c r="AW366" s="14" t="s">
        <v>33</v>
      </c>
      <c r="AX366" s="14" t="s">
        <v>81</v>
      </c>
      <c r="AY366" s="246" t="s">
        <v>138</v>
      </c>
    </row>
    <row r="367" s="2" customFormat="1" ht="34.8" customHeight="1">
      <c r="A367" s="40"/>
      <c r="B367" s="41"/>
      <c r="C367" s="206" t="s">
        <v>962</v>
      </c>
      <c r="D367" s="206" t="s">
        <v>141</v>
      </c>
      <c r="E367" s="207" t="s">
        <v>963</v>
      </c>
      <c r="F367" s="208" t="s">
        <v>964</v>
      </c>
      <c r="G367" s="209" t="s">
        <v>203</v>
      </c>
      <c r="H367" s="210">
        <v>24.219999999999999</v>
      </c>
      <c r="I367" s="211"/>
      <c r="J367" s="212">
        <f>ROUND(I367*H367,2)</f>
        <v>0</v>
      </c>
      <c r="K367" s="208" t="s">
        <v>145</v>
      </c>
      <c r="L367" s="46"/>
      <c r="M367" s="213" t="s">
        <v>19</v>
      </c>
      <c r="N367" s="214" t="s">
        <v>44</v>
      </c>
      <c r="O367" s="86"/>
      <c r="P367" s="215">
        <f>O367*H367</f>
        <v>0</v>
      </c>
      <c r="Q367" s="215">
        <v>0</v>
      </c>
      <c r="R367" s="215">
        <f>Q367*H367</f>
        <v>0</v>
      </c>
      <c r="S367" s="215">
        <v>0</v>
      </c>
      <c r="T367" s="216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17" t="s">
        <v>146</v>
      </c>
      <c r="AT367" s="217" t="s">
        <v>141</v>
      </c>
      <c r="AU367" s="217" t="s">
        <v>83</v>
      </c>
      <c r="AY367" s="19" t="s">
        <v>138</v>
      </c>
      <c r="BE367" s="218">
        <f>IF(N367="základní",J367,0)</f>
        <v>0</v>
      </c>
      <c r="BF367" s="218">
        <f>IF(N367="snížená",J367,0)</f>
        <v>0</v>
      </c>
      <c r="BG367" s="218">
        <f>IF(N367="zákl. přenesená",J367,0)</f>
        <v>0</v>
      </c>
      <c r="BH367" s="218">
        <f>IF(N367="sníž. přenesená",J367,0)</f>
        <v>0</v>
      </c>
      <c r="BI367" s="218">
        <f>IF(N367="nulová",J367,0)</f>
        <v>0</v>
      </c>
      <c r="BJ367" s="19" t="s">
        <v>81</v>
      </c>
      <c r="BK367" s="218">
        <f>ROUND(I367*H367,2)</f>
        <v>0</v>
      </c>
      <c r="BL367" s="19" t="s">
        <v>146</v>
      </c>
      <c r="BM367" s="217" t="s">
        <v>965</v>
      </c>
    </row>
    <row r="368" s="2" customFormat="1">
      <c r="A368" s="40"/>
      <c r="B368" s="41"/>
      <c r="C368" s="42"/>
      <c r="D368" s="219" t="s">
        <v>148</v>
      </c>
      <c r="E368" s="42"/>
      <c r="F368" s="220" t="s">
        <v>966</v>
      </c>
      <c r="G368" s="42"/>
      <c r="H368" s="42"/>
      <c r="I368" s="221"/>
      <c r="J368" s="42"/>
      <c r="K368" s="42"/>
      <c r="L368" s="46"/>
      <c r="M368" s="222"/>
      <c r="N368" s="223"/>
      <c r="O368" s="86"/>
      <c r="P368" s="86"/>
      <c r="Q368" s="86"/>
      <c r="R368" s="86"/>
      <c r="S368" s="86"/>
      <c r="T368" s="87"/>
      <c r="U368" s="40"/>
      <c r="V368" s="40"/>
      <c r="W368" s="40"/>
      <c r="X368" s="40"/>
      <c r="Y368" s="40"/>
      <c r="Z368" s="40"/>
      <c r="AA368" s="40"/>
      <c r="AB368" s="40"/>
      <c r="AC368" s="40"/>
      <c r="AD368" s="40"/>
      <c r="AE368" s="40"/>
      <c r="AT368" s="19" t="s">
        <v>148</v>
      </c>
      <c r="AU368" s="19" t="s">
        <v>83</v>
      </c>
    </row>
    <row r="369" s="13" customFormat="1">
      <c r="A369" s="13"/>
      <c r="B369" s="224"/>
      <c r="C369" s="225"/>
      <c r="D369" s="226" t="s">
        <v>150</v>
      </c>
      <c r="E369" s="227" t="s">
        <v>19</v>
      </c>
      <c r="F369" s="228" t="s">
        <v>967</v>
      </c>
      <c r="G369" s="225"/>
      <c r="H369" s="229">
        <v>24.219999999999999</v>
      </c>
      <c r="I369" s="230"/>
      <c r="J369" s="225"/>
      <c r="K369" s="225"/>
      <c r="L369" s="231"/>
      <c r="M369" s="232"/>
      <c r="N369" s="233"/>
      <c r="O369" s="233"/>
      <c r="P369" s="233"/>
      <c r="Q369" s="233"/>
      <c r="R369" s="233"/>
      <c r="S369" s="233"/>
      <c r="T369" s="234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5" t="s">
        <v>150</v>
      </c>
      <c r="AU369" s="235" t="s">
        <v>83</v>
      </c>
      <c r="AV369" s="13" t="s">
        <v>83</v>
      </c>
      <c r="AW369" s="13" t="s">
        <v>33</v>
      </c>
      <c r="AX369" s="13" t="s">
        <v>81</v>
      </c>
      <c r="AY369" s="235" t="s">
        <v>138</v>
      </c>
    </row>
    <row r="370" s="2" customFormat="1" ht="30" customHeight="1">
      <c r="A370" s="40"/>
      <c r="B370" s="41"/>
      <c r="C370" s="206" t="s">
        <v>968</v>
      </c>
      <c r="D370" s="206" t="s">
        <v>141</v>
      </c>
      <c r="E370" s="207" t="s">
        <v>969</v>
      </c>
      <c r="F370" s="208" t="s">
        <v>970</v>
      </c>
      <c r="G370" s="209" t="s">
        <v>184</v>
      </c>
      <c r="H370" s="210">
        <v>49.875</v>
      </c>
      <c r="I370" s="211"/>
      <c r="J370" s="212">
        <f>ROUND(I370*H370,2)</f>
        <v>0</v>
      </c>
      <c r="K370" s="208" t="s">
        <v>145</v>
      </c>
      <c r="L370" s="46"/>
      <c r="M370" s="213" t="s">
        <v>19</v>
      </c>
      <c r="N370" s="214" t="s">
        <v>44</v>
      </c>
      <c r="O370" s="86"/>
      <c r="P370" s="215">
        <f>O370*H370</f>
        <v>0</v>
      </c>
      <c r="Q370" s="215">
        <v>0</v>
      </c>
      <c r="R370" s="215">
        <f>Q370*H370</f>
        <v>0</v>
      </c>
      <c r="S370" s="215">
        <v>0</v>
      </c>
      <c r="T370" s="216">
        <f>S370*H370</f>
        <v>0</v>
      </c>
      <c r="U370" s="40"/>
      <c r="V370" s="40"/>
      <c r="W370" s="40"/>
      <c r="X370" s="40"/>
      <c r="Y370" s="40"/>
      <c r="Z370" s="40"/>
      <c r="AA370" s="40"/>
      <c r="AB370" s="40"/>
      <c r="AC370" s="40"/>
      <c r="AD370" s="40"/>
      <c r="AE370" s="40"/>
      <c r="AR370" s="217" t="s">
        <v>146</v>
      </c>
      <c r="AT370" s="217" t="s">
        <v>141</v>
      </c>
      <c r="AU370" s="217" t="s">
        <v>83</v>
      </c>
      <c r="AY370" s="19" t="s">
        <v>138</v>
      </c>
      <c r="BE370" s="218">
        <f>IF(N370="základní",J370,0)</f>
        <v>0</v>
      </c>
      <c r="BF370" s="218">
        <f>IF(N370="snížená",J370,0)</f>
        <v>0</v>
      </c>
      <c r="BG370" s="218">
        <f>IF(N370="zákl. přenesená",J370,0)</f>
        <v>0</v>
      </c>
      <c r="BH370" s="218">
        <f>IF(N370="sníž. přenesená",J370,0)</f>
        <v>0</v>
      </c>
      <c r="BI370" s="218">
        <f>IF(N370="nulová",J370,0)</f>
        <v>0</v>
      </c>
      <c r="BJ370" s="19" t="s">
        <v>81</v>
      </c>
      <c r="BK370" s="218">
        <f>ROUND(I370*H370,2)</f>
        <v>0</v>
      </c>
      <c r="BL370" s="19" t="s">
        <v>146</v>
      </c>
      <c r="BM370" s="217" t="s">
        <v>971</v>
      </c>
    </row>
    <row r="371" s="2" customFormat="1">
      <c r="A371" s="40"/>
      <c r="B371" s="41"/>
      <c r="C371" s="42"/>
      <c r="D371" s="219" t="s">
        <v>148</v>
      </c>
      <c r="E371" s="42"/>
      <c r="F371" s="220" t="s">
        <v>972</v>
      </c>
      <c r="G371" s="42"/>
      <c r="H371" s="42"/>
      <c r="I371" s="221"/>
      <c r="J371" s="42"/>
      <c r="K371" s="42"/>
      <c r="L371" s="46"/>
      <c r="M371" s="222"/>
      <c r="N371" s="223"/>
      <c r="O371" s="86"/>
      <c r="P371" s="86"/>
      <c r="Q371" s="86"/>
      <c r="R371" s="86"/>
      <c r="S371" s="86"/>
      <c r="T371" s="87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T371" s="19" t="s">
        <v>148</v>
      </c>
      <c r="AU371" s="19" t="s">
        <v>83</v>
      </c>
    </row>
    <row r="372" s="13" customFormat="1">
      <c r="A372" s="13"/>
      <c r="B372" s="224"/>
      <c r="C372" s="225"/>
      <c r="D372" s="226" t="s">
        <v>150</v>
      </c>
      <c r="E372" s="227" t="s">
        <v>19</v>
      </c>
      <c r="F372" s="228" t="s">
        <v>973</v>
      </c>
      <c r="G372" s="225"/>
      <c r="H372" s="229">
        <v>49.875</v>
      </c>
      <c r="I372" s="230"/>
      <c r="J372" s="225"/>
      <c r="K372" s="225"/>
      <c r="L372" s="231"/>
      <c r="M372" s="232"/>
      <c r="N372" s="233"/>
      <c r="O372" s="233"/>
      <c r="P372" s="233"/>
      <c r="Q372" s="233"/>
      <c r="R372" s="233"/>
      <c r="S372" s="233"/>
      <c r="T372" s="23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35" t="s">
        <v>150</v>
      </c>
      <c r="AU372" s="235" t="s">
        <v>83</v>
      </c>
      <c r="AV372" s="13" t="s">
        <v>83</v>
      </c>
      <c r="AW372" s="13" t="s">
        <v>33</v>
      </c>
      <c r="AX372" s="13" t="s">
        <v>81</v>
      </c>
      <c r="AY372" s="235" t="s">
        <v>138</v>
      </c>
    </row>
    <row r="373" s="2" customFormat="1" ht="34.8" customHeight="1">
      <c r="A373" s="40"/>
      <c r="B373" s="41"/>
      <c r="C373" s="206" t="s">
        <v>974</v>
      </c>
      <c r="D373" s="206" t="s">
        <v>141</v>
      </c>
      <c r="E373" s="207" t="s">
        <v>975</v>
      </c>
      <c r="F373" s="208" t="s">
        <v>976</v>
      </c>
      <c r="G373" s="209" t="s">
        <v>184</v>
      </c>
      <c r="H373" s="210">
        <v>49.875</v>
      </c>
      <c r="I373" s="211"/>
      <c r="J373" s="212">
        <f>ROUND(I373*H373,2)</f>
        <v>0</v>
      </c>
      <c r="K373" s="208" t="s">
        <v>145</v>
      </c>
      <c r="L373" s="46"/>
      <c r="M373" s="213" t="s">
        <v>19</v>
      </c>
      <c r="N373" s="214" t="s">
        <v>44</v>
      </c>
      <c r="O373" s="86"/>
      <c r="P373" s="215">
        <f>O373*H373</f>
        <v>0</v>
      </c>
      <c r="Q373" s="215">
        <v>0.51500000000000001</v>
      </c>
      <c r="R373" s="215">
        <f>Q373*H373</f>
        <v>25.685625000000002</v>
      </c>
      <c r="S373" s="215">
        <v>0</v>
      </c>
      <c r="T373" s="216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17" t="s">
        <v>146</v>
      </c>
      <c r="AT373" s="217" t="s">
        <v>141</v>
      </c>
      <c r="AU373" s="217" t="s">
        <v>83</v>
      </c>
      <c r="AY373" s="19" t="s">
        <v>138</v>
      </c>
      <c r="BE373" s="218">
        <f>IF(N373="základní",J373,0)</f>
        <v>0</v>
      </c>
      <c r="BF373" s="218">
        <f>IF(N373="snížená",J373,0)</f>
        <v>0</v>
      </c>
      <c r="BG373" s="218">
        <f>IF(N373="zákl. přenesená",J373,0)</f>
        <v>0</v>
      </c>
      <c r="BH373" s="218">
        <f>IF(N373="sníž. přenesená",J373,0)</f>
        <v>0</v>
      </c>
      <c r="BI373" s="218">
        <f>IF(N373="nulová",J373,0)</f>
        <v>0</v>
      </c>
      <c r="BJ373" s="19" t="s">
        <v>81</v>
      </c>
      <c r="BK373" s="218">
        <f>ROUND(I373*H373,2)</f>
        <v>0</v>
      </c>
      <c r="BL373" s="19" t="s">
        <v>146</v>
      </c>
      <c r="BM373" s="217" t="s">
        <v>977</v>
      </c>
    </row>
    <row r="374" s="2" customFormat="1">
      <c r="A374" s="40"/>
      <c r="B374" s="41"/>
      <c r="C374" s="42"/>
      <c r="D374" s="219" t="s">
        <v>148</v>
      </c>
      <c r="E374" s="42"/>
      <c r="F374" s="220" t="s">
        <v>978</v>
      </c>
      <c r="G374" s="42"/>
      <c r="H374" s="42"/>
      <c r="I374" s="221"/>
      <c r="J374" s="42"/>
      <c r="K374" s="42"/>
      <c r="L374" s="46"/>
      <c r="M374" s="222"/>
      <c r="N374" s="223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148</v>
      </c>
      <c r="AU374" s="19" t="s">
        <v>83</v>
      </c>
    </row>
    <row r="375" s="13" customFormat="1">
      <c r="A375" s="13"/>
      <c r="B375" s="224"/>
      <c r="C375" s="225"/>
      <c r="D375" s="226" t="s">
        <v>150</v>
      </c>
      <c r="E375" s="227" t="s">
        <v>19</v>
      </c>
      <c r="F375" s="228" t="s">
        <v>979</v>
      </c>
      <c r="G375" s="225"/>
      <c r="H375" s="229">
        <v>49.875</v>
      </c>
      <c r="I375" s="230"/>
      <c r="J375" s="225"/>
      <c r="K375" s="225"/>
      <c r="L375" s="231"/>
      <c r="M375" s="232"/>
      <c r="N375" s="233"/>
      <c r="O375" s="233"/>
      <c r="P375" s="233"/>
      <c r="Q375" s="233"/>
      <c r="R375" s="233"/>
      <c r="S375" s="233"/>
      <c r="T375" s="234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35" t="s">
        <v>150</v>
      </c>
      <c r="AU375" s="235" t="s">
        <v>83</v>
      </c>
      <c r="AV375" s="13" t="s">
        <v>83</v>
      </c>
      <c r="AW375" s="13" t="s">
        <v>33</v>
      </c>
      <c r="AX375" s="13" t="s">
        <v>81</v>
      </c>
      <c r="AY375" s="235" t="s">
        <v>138</v>
      </c>
    </row>
    <row r="376" s="2" customFormat="1" ht="14.4" customHeight="1">
      <c r="A376" s="40"/>
      <c r="B376" s="41"/>
      <c r="C376" s="206" t="s">
        <v>980</v>
      </c>
      <c r="D376" s="206" t="s">
        <v>141</v>
      </c>
      <c r="E376" s="207" t="s">
        <v>981</v>
      </c>
      <c r="F376" s="208" t="s">
        <v>982</v>
      </c>
      <c r="G376" s="209" t="s">
        <v>144</v>
      </c>
      <c r="H376" s="210">
        <v>2.5830000000000002</v>
      </c>
      <c r="I376" s="211"/>
      <c r="J376" s="212">
        <f>ROUND(I376*H376,2)</f>
        <v>0</v>
      </c>
      <c r="K376" s="208" t="s">
        <v>145</v>
      </c>
      <c r="L376" s="46"/>
      <c r="M376" s="213" t="s">
        <v>19</v>
      </c>
      <c r="N376" s="214" t="s">
        <v>44</v>
      </c>
      <c r="O376" s="86"/>
      <c r="P376" s="215">
        <f>O376*H376</f>
        <v>0</v>
      </c>
      <c r="Q376" s="215">
        <v>0.016070000000000001</v>
      </c>
      <c r="R376" s="215">
        <f>Q376*H376</f>
        <v>0.041508810000000007</v>
      </c>
      <c r="S376" s="215">
        <v>0</v>
      </c>
      <c r="T376" s="216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17" t="s">
        <v>146</v>
      </c>
      <c r="AT376" s="217" t="s">
        <v>141</v>
      </c>
      <c r="AU376" s="217" t="s">
        <v>83</v>
      </c>
      <c r="AY376" s="19" t="s">
        <v>138</v>
      </c>
      <c r="BE376" s="218">
        <f>IF(N376="základní",J376,0)</f>
        <v>0</v>
      </c>
      <c r="BF376" s="218">
        <f>IF(N376="snížená",J376,0)</f>
        <v>0</v>
      </c>
      <c r="BG376" s="218">
        <f>IF(N376="zákl. přenesená",J376,0)</f>
        <v>0</v>
      </c>
      <c r="BH376" s="218">
        <f>IF(N376="sníž. přenesená",J376,0)</f>
        <v>0</v>
      </c>
      <c r="BI376" s="218">
        <f>IF(N376="nulová",J376,0)</f>
        <v>0</v>
      </c>
      <c r="BJ376" s="19" t="s">
        <v>81</v>
      </c>
      <c r="BK376" s="218">
        <f>ROUND(I376*H376,2)</f>
        <v>0</v>
      </c>
      <c r="BL376" s="19" t="s">
        <v>146</v>
      </c>
      <c r="BM376" s="217" t="s">
        <v>983</v>
      </c>
    </row>
    <row r="377" s="2" customFormat="1">
      <c r="A377" s="40"/>
      <c r="B377" s="41"/>
      <c r="C377" s="42"/>
      <c r="D377" s="219" t="s">
        <v>148</v>
      </c>
      <c r="E377" s="42"/>
      <c r="F377" s="220" t="s">
        <v>984</v>
      </c>
      <c r="G377" s="42"/>
      <c r="H377" s="42"/>
      <c r="I377" s="221"/>
      <c r="J377" s="42"/>
      <c r="K377" s="42"/>
      <c r="L377" s="46"/>
      <c r="M377" s="222"/>
      <c r="N377" s="223"/>
      <c r="O377" s="86"/>
      <c r="P377" s="86"/>
      <c r="Q377" s="86"/>
      <c r="R377" s="86"/>
      <c r="S377" s="86"/>
      <c r="T377" s="87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T377" s="19" t="s">
        <v>148</v>
      </c>
      <c r="AU377" s="19" t="s">
        <v>83</v>
      </c>
    </row>
    <row r="378" s="13" customFormat="1">
      <c r="A378" s="13"/>
      <c r="B378" s="224"/>
      <c r="C378" s="225"/>
      <c r="D378" s="226" t="s">
        <v>150</v>
      </c>
      <c r="E378" s="227" t="s">
        <v>19</v>
      </c>
      <c r="F378" s="228" t="s">
        <v>985</v>
      </c>
      <c r="G378" s="225"/>
      <c r="H378" s="229">
        <v>2.5830000000000002</v>
      </c>
      <c r="I378" s="230"/>
      <c r="J378" s="225"/>
      <c r="K378" s="225"/>
      <c r="L378" s="231"/>
      <c r="M378" s="232"/>
      <c r="N378" s="233"/>
      <c r="O378" s="233"/>
      <c r="P378" s="233"/>
      <c r="Q378" s="233"/>
      <c r="R378" s="233"/>
      <c r="S378" s="233"/>
      <c r="T378" s="23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35" t="s">
        <v>150</v>
      </c>
      <c r="AU378" s="235" t="s">
        <v>83</v>
      </c>
      <c r="AV378" s="13" t="s">
        <v>83</v>
      </c>
      <c r="AW378" s="13" t="s">
        <v>33</v>
      </c>
      <c r="AX378" s="13" t="s">
        <v>81</v>
      </c>
      <c r="AY378" s="235" t="s">
        <v>138</v>
      </c>
    </row>
    <row r="379" s="2" customFormat="1" ht="14.4" customHeight="1">
      <c r="A379" s="40"/>
      <c r="B379" s="41"/>
      <c r="C379" s="206" t="s">
        <v>986</v>
      </c>
      <c r="D379" s="206" t="s">
        <v>141</v>
      </c>
      <c r="E379" s="207" t="s">
        <v>987</v>
      </c>
      <c r="F379" s="208" t="s">
        <v>988</v>
      </c>
      <c r="G379" s="209" t="s">
        <v>144</v>
      </c>
      <c r="H379" s="210">
        <v>2.5830000000000002</v>
      </c>
      <c r="I379" s="211"/>
      <c r="J379" s="212">
        <f>ROUND(I379*H379,2)</f>
        <v>0</v>
      </c>
      <c r="K379" s="208" t="s">
        <v>145</v>
      </c>
      <c r="L379" s="46"/>
      <c r="M379" s="213" t="s">
        <v>19</v>
      </c>
      <c r="N379" s="214" t="s">
        <v>44</v>
      </c>
      <c r="O379" s="86"/>
      <c r="P379" s="215">
        <f>O379*H379</f>
        <v>0</v>
      </c>
      <c r="Q379" s="215">
        <v>0</v>
      </c>
      <c r="R379" s="215">
        <f>Q379*H379</f>
        <v>0</v>
      </c>
      <c r="S379" s="215">
        <v>0</v>
      </c>
      <c r="T379" s="216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17" t="s">
        <v>146</v>
      </c>
      <c r="AT379" s="217" t="s">
        <v>141</v>
      </c>
      <c r="AU379" s="217" t="s">
        <v>83</v>
      </c>
      <c r="AY379" s="19" t="s">
        <v>138</v>
      </c>
      <c r="BE379" s="218">
        <f>IF(N379="základní",J379,0)</f>
        <v>0</v>
      </c>
      <c r="BF379" s="218">
        <f>IF(N379="snížená",J379,0)</f>
        <v>0</v>
      </c>
      <c r="BG379" s="218">
        <f>IF(N379="zákl. přenesená",J379,0)</f>
        <v>0</v>
      </c>
      <c r="BH379" s="218">
        <f>IF(N379="sníž. přenesená",J379,0)</f>
        <v>0</v>
      </c>
      <c r="BI379" s="218">
        <f>IF(N379="nulová",J379,0)</f>
        <v>0</v>
      </c>
      <c r="BJ379" s="19" t="s">
        <v>81</v>
      </c>
      <c r="BK379" s="218">
        <f>ROUND(I379*H379,2)</f>
        <v>0</v>
      </c>
      <c r="BL379" s="19" t="s">
        <v>146</v>
      </c>
      <c r="BM379" s="217" t="s">
        <v>989</v>
      </c>
    </row>
    <row r="380" s="2" customFormat="1">
      <c r="A380" s="40"/>
      <c r="B380" s="41"/>
      <c r="C380" s="42"/>
      <c r="D380" s="219" t="s">
        <v>148</v>
      </c>
      <c r="E380" s="42"/>
      <c r="F380" s="220" t="s">
        <v>990</v>
      </c>
      <c r="G380" s="42"/>
      <c r="H380" s="42"/>
      <c r="I380" s="221"/>
      <c r="J380" s="42"/>
      <c r="K380" s="42"/>
      <c r="L380" s="46"/>
      <c r="M380" s="222"/>
      <c r="N380" s="223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9" t="s">
        <v>148</v>
      </c>
      <c r="AU380" s="19" t="s">
        <v>83</v>
      </c>
    </row>
    <row r="381" s="2" customFormat="1" ht="22.2" customHeight="1">
      <c r="A381" s="40"/>
      <c r="B381" s="41"/>
      <c r="C381" s="206" t="s">
        <v>991</v>
      </c>
      <c r="D381" s="206" t="s">
        <v>141</v>
      </c>
      <c r="E381" s="207" t="s">
        <v>992</v>
      </c>
      <c r="F381" s="208" t="s">
        <v>993</v>
      </c>
      <c r="G381" s="209" t="s">
        <v>144</v>
      </c>
      <c r="H381" s="210">
        <v>25</v>
      </c>
      <c r="I381" s="211"/>
      <c r="J381" s="212">
        <f>ROUND(I381*H381,2)</f>
        <v>0</v>
      </c>
      <c r="K381" s="208" t="s">
        <v>145</v>
      </c>
      <c r="L381" s="46"/>
      <c r="M381" s="213" t="s">
        <v>19</v>
      </c>
      <c r="N381" s="214" t="s">
        <v>44</v>
      </c>
      <c r="O381" s="86"/>
      <c r="P381" s="215">
        <f>O381*H381</f>
        <v>0</v>
      </c>
      <c r="Q381" s="215">
        <v>0.3674</v>
      </c>
      <c r="R381" s="215">
        <f>Q381*H381</f>
        <v>9.1850000000000005</v>
      </c>
      <c r="S381" s="215">
        <v>0</v>
      </c>
      <c r="T381" s="216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17" t="s">
        <v>146</v>
      </c>
      <c r="AT381" s="217" t="s">
        <v>141</v>
      </c>
      <c r="AU381" s="217" t="s">
        <v>83</v>
      </c>
      <c r="AY381" s="19" t="s">
        <v>138</v>
      </c>
      <c r="BE381" s="218">
        <f>IF(N381="základní",J381,0)</f>
        <v>0</v>
      </c>
      <c r="BF381" s="218">
        <f>IF(N381="snížená",J381,0)</f>
        <v>0</v>
      </c>
      <c r="BG381" s="218">
        <f>IF(N381="zákl. přenesená",J381,0)</f>
        <v>0</v>
      </c>
      <c r="BH381" s="218">
        <f>IF(N381="sníž. přenesená",J381,0)</f>
        <v>0</v>
      </c>
      <c r="BI381" s="218">
        <f>IF(N381="nulová",J381,0)</f>
        <v>0</v>
      </c>
      <c r="BJ381" s="19" t="s">
        <v>81</v>
      </c>
      <c r="BK381" s="218">
        <f>ROUND(I381*H381,2)</f>
        <v>0</v>
      </c>
      <c r="BL381" s="19" t="s">
        <v>146</v>
      </c>
      <c r="BM381" s="217" t="s">
        <v>994</v>
      </c>
    </row>
    <row r="382" s="2" customFormat="1">
      <c r="A382" s="40"/>
      <c r="B382" s="41"/>
      <c r="C382" s="42"/>
      <c r="D382" s="219" t="s">
        <v>148</v>
      </c>
      <c r="E382" s="42"/>
      <c r="F382" s="220" t="s">
        <v>995</v>
      </c>
      <c r="G382" s="42"/>
      <c r="H382" s="42"/>
      <c r="I382" s="221"/>
      <c r="J382" s="42"/>
      <c r="K382" s="42"/>
      <c r="L382" s="46"/>
      <c r="M382" s="222"/>
      <c r="N382" s="223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148</v>
      </c>
      <c r="AU382" s="19" t="s">
        <v>83</v>
      </c>
    </row>
    <row r="383" s="2" customFormat="1" ht="30" customHeight="1">
      <c r="A383" s="40"/>
      <c r="B383" s="41"/>
      <c r="C383" s="206" t="s">
        <v>996</v>
      </c>
      <c r="D383" s="206" t="s">
        <v>141</v>
      </c>
      <c r="E383" s="207" t="s">
        <v>997</v>
      </c>
      <c r="F383" s="208" t="s">
        <v>998</v>
      </c>
      <c r="G383" s="209" t="s">
        <v>144</v>
      </c>
      <c r="H383" s="210">
        <v>20</v>
      </c>
      <c r="I383" s="211"/>
      <c r="J383" s="212">
        <f>ROUND(I383*H383,2)</f>
        <v>0</v>
      </c>
      <c r="K383" s="208" t="s">
        <v>145</v>
      </c>
      <c r="L383" s="46"/>
      <c r="M383" s="213" t="s">
        <v>19</v>
      </c>
      <c r="N383" s="214" t="s">
        <v>44</v>
      </c>
      <c r="O383" s="86"/>
      <c r="P383" s="215">
        <f>O383*H383</f>
        <v>0</v>
      </c>
      <c r="Q383" s="215">
        <v>0.22136</v>
      </c>
      <c r="R383" s="215">
        <f>Q383*H383</f>
        <v>4.4272</v>
      </c>
      <c r="S383" s="215">
        <v>0</v>
      </c>
      <c r="T383" s="216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17" t="s">
        <v>146</v>
      </c>
      <c r="AT383" s="217" t="s">
        <v>141</v>
      </c>
      <c r="AU383" s="217" t="s">
        <v>83</v>
      </c>
      <c r="AY383" s="19" t="s">
        <v>138</v>
      </c>
      <c r="BE383" s="218">
        <f>IF(N383="základní",J383,0)</f>
        <v>0</v>
      </c>
      <c r="BF383" s="218">
        <f>IF(N383="snížená",J383,0)</f>
        <v>0</v>
      </c>
      <c r="BG383" s="218">
        <f>IF(N383="zákl. přenesená",J383,0)</f>
        <v>0</v>
      </c>
      <c r="BH383" s="218">
        <f>IF(N383="sníž. přenesená",J383,0)</f>
        <v>0</v>
      </c>
      <c r="BI383" s="218">
        <f>IF(N383="nulová",J383,0)</f>
        <v>0</v>
      </c>
      <c r="BJ383" s="19" t="s">
        <v>81</v>
      </c>
      <c r="BK383" s="218">
        <f>ROUND(I383*H383,2)</f>
        <v>0</v>
      </c>
      <c r="BL383" s="19" t="s">
        <v>146</v>
      </c>
      <c r="BM383" s="217" t="s">
        <v>999</v>
      </c>
    </row>
    <row r="384" s="2" customFormat="1">
      <c r="A384" s="40"/>
      <c r="B384" s="41"/>
      <c r="C384" s="42"/>
      <c r="D384" s="219" t="s">
        <v>148</v>
      </c>
      <c r="E384" s="42"/>
      <c r="F384" s="220" t="s">
        <v>1000</v>
      </c>
      <c r="G384" s="42"/>
      <c r="H384" s="42"/>
      <c r="I384" s="221"/>
      <c r="J384" s="42"/>
      <c r="K384" s="42"/>
      <c r="L384" s="46"/>
      <c r="M384" s="222"/>
      <c r="N384" s="223"/>
      <c r="O384" s="86"/>
      <c r="P384" s="86"/>
      <c r="Q384" s="86"/>
      <c r="R384" s="86"/>
      <c r="S384" s="86"/>
      <c r="T384" s="87"/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T384" s="19" t="s">
        <v>148</v>
      </c>
      <c r="AU384" s="19" t="s">
        <v>83</v>
      </c>
    </row>
    <row r="385" s="2" customFormat="1" ht="34.8" customHeight="1">
      <c r="A385" s="40"/>
      <c r="B385" s="41"/>
      <c r="C385" s="206" t="s">
        <v>1001</v>
      </c>
      <c r="D385" s="206" t="s">
        <v>141</v>
      </c>
      <c r="E385" s="207" t="s">
        <v>1002</v>
      </c>
      <c r="F385" s="208" t="s">
        <v>1003</v>
      </c>
      <c r="G385" s="209" t="s">
        <v>203</v>
      </c>
      <c r="H385" s="210">
        <v>17</v>
      </c>
      <c r="I385" s="211"/>
      <c r="J385" s="212">
        <f>ROUND(I385*H385,2)</f>
        <v>0</v>
      </c>
      <c r="K385" s="208" t="s">
        <v>145</v>
      </c>
      <c r="L385" s="46"/>
      <c r="M385" s="213" t="s">
        <v>19</v>
      </c>
      <c r="N385" s="214" t="s">
        <v>44</v>
      </c>
      <c r="O385" s="86"/>
      <c r="P385" s="215">
        <f>O385*H385</f>
        <v>0</v>
      </c>
      <c r="Q385" s="215">
        <v>0.19663</v>
      </c>
      <c r="R385" s="215">
        <f>Q385*H385</f>
        <v>3.3427099999999998</v>
      </c>
      <c r="S385" s="215">
        <v>0</v>
      </c>
      <c r="T385" s="216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17" t="s">
        <v>146</v>
      </c>
      <c r="AT385" s="217" t="s">
        <v>141</v>
      </c>
      <c r="AU385" s="217" t="s">
        <v>83</v>
      </c>
      <c r="AY385" s="19" t="s">
        <v>138</v>
      </c>
      <c r="BE385" s="218">
        <f>IF(N385="základní",J385,0)</f>
        <v>0</v>
      </c>
      <c r="BF385" s="218">
        <f>IF(N385="snížená",J385,0)</f>
        <v>0</v>
      </c>
      <c r="BG385" s="218">
        <f>IF(N385="zákl. přenesená",J385,0)</f>
        <v>0</v>
      </c>
      <c r="BH385" s="218">
        <f>IF(N385="sníž. přenesená",J385,0)</f>
        <v>0</v>
      </c>
      <c r="BI385" s="218">
        <f>IF(N385="nulová",J385,0)</f>
        <v>0</v>
      </c>
      <c r="BJ385" s="19" t="s">
        <v>81</v>
      </c>
      <c r="BK385" s="218">
        <f>ROUND(I385*H385,2)</f>
        <v>0</v>
      </c>
      <c r="BL385" s="19" t="s">
        <v>146</v>
      </c>
      <c r="BM385" s="217" t="s">
        <v>1004</v>
      </c>
    </row>
    <row r="386" s="2" customFormat="1">
      <c r="A386" s="40"/>
      <c r="B386" s="41"/>
      <c r="C386" s="42"/>
      <c r="D386" s="219" t="s">
        <v>148</v>
      </c>
      <c r="E386" s="42"/>
      <c r="F386" s="220" t="s">
        <v>1005</v>
      </c>
      <c r="G386" s="42"/>
      <c r="H386" s="42"/>
      <c r="I386" s="221"/>
      <c r="J386" s="42"/>
      <c r="K386" s="42"/>
      <c r="L386" s="46"/>
      <c r="M386" s="222"/>
      <c r="N386" s="223"/>
      <c r="O386" s="86"/>
      <c r="P386" s="86"/>
      <c r="Q386" s="86"/>
      <c r="R386" s="86"/>
      <c r="S386" s="86"/>
      <c r="T386" s="87"/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T386" s="19" t="s">
        <v>148</v>
      </c>
      <c r="AU386" s="19" t="s">
        <v>83</v>
      </c>
    </row>
    <row r="387" s="12" customFormat="1" ht="22.8" customHeight="1">
      <c r="A387" s="12"/>
      <c r="B387" s="190"/>
      <c r="C387" s="191"/>
      <c r="D387" s="192" t="s">
        <v>72</v>
      </c>
      <c r="E387" s="204" t="s">
        <v>188</v>
      </c>
      <c r="F387" s="204" t="s">
        <v>1006</v>
      </c>
      <c r="G387" s="191"/>
      <c r="H387" s="191"/>
      <c r="I387" s="194"/>
      <c r="J387" s="205">
        <f>BK387</f>
        <v>0</v>
      </c>
      <c r="K387" s="191"/>
      <c r="L387" s="196"/>
      <c r="M387" s="197"/>
      <c r="N387" s="198"/>
      <c r="O387" s="198"/>
      <c r="P387" s="199">
        <f>SUM(P388:P404)</f>
        <v>0</v>
      </c>
      <c r="Q387" s="198"/>
      <c r="R387" s="199">
        <f>SUM(R388:R404)</f>
        <v>0.0057902500000000003</v>
      </c>
      <c r="S387" s="198"/>
      <c r="T387" s="200">
        <f>SUM(T388:T404)</f>
        <v>0.00088999999999999995</v>
      </c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R387" s="201" t="s">
        <v>81</v>
      </c>
      <c r="AT387" s="202" t="s">
        <v>72</v>
      </c>
      <c r="AU387" s="202" t="s">
        <v>81</v>
      </c>
      <c r="AY387" s="201" t="s">
        <v>138</v>
      </c>
      <c r="BK387" s="203">
        <f>SUM(BK388:BK404)</f>
        <v>0</v>
      </c>
    </row>
    <row r="388" s="2" customFormat="1" ht="34.8" customHeight="1">
      <c r="A388" s="40"/>
      <c r="B388" s="41"/>
      <c r="C388" s="206" t="s">
        <v>1007</v>
      </c>
      <c r="D388" s="206" t="s">
        <v>141</v>
      </c>
      <c r="E388" s="207" t="s">
        <v>1008</v>
      </c>
      <c r="F388" s="208" t="s">
        <v>1009</v>
      </c>
      <c r="G388" s="209" t="s">
        <v>203</v>
      </c>
      <c r="H388" s="210">
        <v>5</v>
      </c>
      <c r="I388" s="211"/>
      <c r="J388" s="212">
        <f>ROUND(I388*H388,2)</f>
        <v>0</v>
      </c>
      <c r="K388" s="208" t="s">
        <v>145</v>
      </c>
      <c r="L388" s="46"/>
      <c r="M388" s="213" t="s">
        <v>19</v>
      </c>
      <c r="N388" s="214" t="s">
        <v>44</v>
      </c>
      <c r="O388" s="86"/>
      <c r="P388" s="215">
        <f>O388*H388</f>
        <v>0</v>
      </c>
      <c r="Q388" s="215">
        <v>0</v>
      </c>
      <c r="R388" s="215">
        <f>Q388*H388</f>
        <v>0</v>
      </c>
      <c r="S388" s="215">
        <v>0</v>
      </c>
      <c r="T388" s="216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17" t="s">
        <v>146</v>
      </c>
      <c r="AT388" s="217" t="s">
        <v>141</v>
      </c>
      <c r="AU388" s="217" t="s">
        <v>83</v>
      </c>
      <c r="AY388" s="19" t="s">
        <v>138</v>
      </c>
      <c r="BE388" s="218">
        <f>IF(N388="základní",J388,0)</f>
        <v>0</v>
      </c>
      <c r="BF388" s="218">
        <f>IF(N388="snížená",J388,0)</f>
        <v>0</v>
      </c>
      <c r="BG388" s="218">
        <f>IF(N388="zákl. přenesená",J388,0)</f>
        <v>0</v>
      </c>
      <c r="BH388" s="218">
        <f>IF(N388="sníž. přenesená",J388,0)</f>
        <v>0</v>
      </c>
      <c r="BI388" s="218">
        <f>IF(N388="nulová",J388,0)</f>
        <v>0</v>
      </c>
      <c r="BJ388" s="19" t="s">
        <v>81</v>
      </c>
      <c r="BK388" s="218">
        <f>ROUND(I388*H388,2)</f>
        <v>0</v>
      </c>
      <c r="BL388" s="19" t="s">
        <v>146</v>
      </c>
      <c r="BM388" s="217" t="s">
        <v>1010</v>
      </c>
    </row>
    <row r="389" s="2" customFormat="1">
      <c r="A389" s="40"/>
      <c r="B389" s="41"/>
      <c r="C389" s="42"/>
      <c r="D389" s="219" t="s">
        <v>148</v>
      </c>
      <c r="E389" s="42"/>
      <c r="F389" s="220" t="s">
        <v>1011</v>
      </c>
      <c r="G389" s="42"/>
      <c r="H389" s="42"/>
      <c r="I389" s="221"/>
      <c r="J389" s="42"/>
      <c r="K389" s="42"/>
      <c r="L389" s="46"/>
      <c r="M389" s="222"/>
      <c r="N389" s="223"/>
      <c r="O389" s="86"/>
      <c r="P389" s="86"/>
      <c r="Q389" s="86"/>
      <c r="R389" s="86"/>
      <c r="S389" s="86"/>
      <c r="T389" s="87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148</v>
      </c>
      <c r="AU389" s="19" t="s">
        <v>83</v>
      </c>
    </row>
    <row r="390" s="2" customFormat="1" ht="22.2" customHeight="1">
      <c r="A390" s="40"/>
      <c r="B390" s="41"/>
      <c r="C390" s="250" t="s">
        <v>1012</v>
      </c>
      <c r="D390" s="250" t="s">
        <v>673</v>
      </c>
      <c r="E390" s="251" t="s">
        <v>1013</v>
      </c>
      <c r="F390" s="252" t="s">
        <v>1014</v>
      </c>
      <c r="G390" s="253" t="s">
        <v>203</v>
      </c>
      <c r="H390" s="254">
        <v>5.0750000000000002</v>
      </c>
      <c r="I390" s="255"/>
      <c r="J390" s="256">
        <f>ROUND(I390*H390,2)</f>
        <v>0</v>
      </c>
      <c r="K390" s="252" t="s">
        <v>145</v>
      </c>
      <c r="L390" s="257"/>
      <c r="M390" s="258" t="s">
        <v>19</v>
      </c>
      <c r="N390" s="259" t="s">
        <v>44</v>
      </c>
      <c r="O390" s="86"/>
      <c r="P390" s="215">
        <f>O390*H390</f>
        <v>0</v>
      </c>
      <c r="Q390" s="215">
        <v>0.00067000000000000002</v>
      </c>
      <c r="R390" s="215">
        <f>Q390*H390</f>
        <v>0.0034002500000000001</v>
      </c>
      <c r="S390" s="215">
        <v>0</v>
      </c>
      <c r="T390" s="216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17" t="s">
        <v>188</v>
      </c>
      <c r="AT390" s="217" t="s">
        <v>673</v>
      </c>
      <c r="AU390" s="217" t="s">
        <v>83</v>
      </c>
      <c r="AY390" s="19" t="s">
        <v>138</v>
      </c>
      <c r="BE390" s="218">
        <f>IF(N390="základní",J390,0)</f>
        <v>0</v>
      </c>
      <c r="BF390" s="218">
        <f>IF(N390="snížená",J390,0)</f>
        <v>0</v>
      </c>
      <c r="BG390" s="218">
        <f>IF(N390="zákl. přenesená",J390,0)</f>
        <v>0</v>
      </c>
      <c r="BH390" s="218">
        <f>IF(N390="sníž. přenesená",J390,0)</f>
        <v>0</v>
      </c>
      <c r="BI390" s="218">
        <f>IF(N390="nulová",J390,0)</f>
        <v>0</v>
      </c>
      <c r="BJ390" s="19" t="s">
        <v>81</v>
      </c>
      <c r="BK390" s="218">
        <f>ROUND(I390*H390,2)</f>
        <v>0</v>
      </c>
      <c r="BL390" s="19" t="s">
        <v>146</v>
      </c>
      <c r="BM390" s="217" t="s">
        <v>1015</v>
      </c>
    </row>
    <row r="391" s="13" customFormat="1">
      <c r="A391" s="13"/>
      <c r="B391" s="224"/>
      <c r="C391" s="225"/>
      <c r="D391" s="226" t="s">
        <v>150</v>
      </c>
      <c r="E391" s="225"/>
      <c r="F391" s="228" t="s">
        <v>1016</v>
      </c>
      <c r="G391" s="225"/>
      <c r="H391" s="229">
        <v>5.0750000000000002</v>
      </c>
      <c r="I391" s="230"/>
      <c r="J391" s="225"/>
      <c r="K391" s="225"/>
      <c r="L391" s="231"/>
      <c r="M391" s="232"/>
      <c r="N391" s="233"/>
      <c r="O391" s="233"/>
      <c r="P391" s="233"/>
      <c r="Q391" s="233"/>
      <c r="R391" s="233"/>
      <c r="S391" s="233"/>
      <c r="T391" s="23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35" t="s">
        <v>150</v>
      </c>
      <c r="AU391" s="235" t="s">
        <v>83</v>
      </c>
      <c r="AV391" s="13" t="s">
        <v>83</v>
      </c>
      <c r="AW391" s="13" t="s">
        <v>4</v>
      </c>
      <c r="AX391" s="13" t="s">
        <v>81</v>
      </c>
      <c r="AY391" s="235" t="s">
        <v>138</v>
      </c>
    </row>
    <row r="392" s="2" customFormat="1" ht="34.8" customHeight="1">
      <c r="A392" s="40"/>
      <c r="B392" s="41"/>
      <c r="C392" s="206" t="s">
        <v>1017</v>
      </c>
      <c r="D392" s="206" t="s">
        <v>141</v>
      </c>
      <c r="E392" s="207" t="s">
        <v>1018</v>
      </c>
      <c r="F392" s="208" t="s">
        <v>1019</v>
      </c>
      <c r="G392" s="209" t="s">
        <v>162</v>
      </c>
      <c r="H392" s="210">
        <v>2</v>
      </c>
      <c r="I392" s="211"/>
      <c r="J392" s="212">
        <f>ROUND(I392*H392,2)</f>
        <v>0</v>
      </c>
      <c r="K392" s="208" t="s">
        <v>145</v>
      </c>
      <c r="L392" s="46"/>
      <c r="M392" s="213" t="s">
        <v>19</v>
      </c>
      <c r="N392" s="214" t="s">
        <v>44</v>
      </c>
      <c r="O392" s="86"/>
      <c r="P392" s="215">
        <f>O392*H392</f>
        <v>0</v>
      </c>
      <c r="Q392" s="215">
        <v>0</v>
      </c>
      <c r="R392" s="215">
        <f>Q392*H392</f>
        <v>0</v>
      </c>
      <c r="S392" s="215">
        <v>0</v>
      </c>
      <c r="T392" s="216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17" t="s">
        <v>146</v>
      </c>
      <c r="AT392" s="217" t="s">
        <v>141</v>
      </c>
      <c r="AU392" s="217" t="s">
        <v>83</v>
      </c>
      <c r="AY392" s="19" t="s">
        <v>138</v>
      </c>
      <c r="BE392" s="218">
        <f>IF(N392="základní",J392,0)</f>
        <v>0</v>
      </c>
      <c r="BF392" s="218">
        <f>IF(N392="snížená",J392,0)</f>
        <v>0</v>
      </c>
      <c r="BG392" s="218">
        <f>IF(N392="zákl. přenesená",J392,0)</f>
        <v>0</v>
      </c>
      <c r="BH392" s="218">
        <f>IF(N392="sníž. přenesená",J392,0)</f>
        <v>0</v>
      </c>
      <c r="BI392" s="218">
        <f>IF(N392="nulová",J392,0)</f>
        <v>0</v>
      </c>
      <c r="BJ392" s="19" t="s">
        <v>81</v>
      </c>
      <c r="BK392" s="218">
        <f>ROUND(I392*H392,2)</f>
        <v>0</v>
      </c>
      <c r="BL392" s="19" t="s">
        <v>146</v>
      </c>
      <c r="BM392" s="217" t="s">
        <v>1020</v>
      </c>
    </row>
    <row r="393" s="2" customFormat="1">
      <c r="A393" s="40"/>
      <c r="B393" s="41"/>
      <c r="C393" s="42"/>
      <c r="D393" s="219" t="s">
        <v>148</v>
      </c>
      <c r="E393" s="42"/>
      <c r="F393" s="220" t="s">
        <v>1021</v>
      </c>
      <c r="G393" s="42"/>
      <c r="H393" s="42"/>
      <c r="I393" s="221"/>
      <c r="J393" s="42"/>
      <c r="K393" s="42"/>
      <c r="L393" s="46"/>
      <c r="M393" s="222"/>
      <c r="N393" s="223"/>
      <c r="O393" s="86"/>
      <c r="P393" s="86"/>
      <c r="Q393" s="86"/>
      <c r="R393" s="86"/>
      <c r="S393" s="86"/>
      <c r="T393" s="87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9" t="s">
        <v>148</v>
      </c>
      <c r="AU393" s="19" t="s">
        <v>83</v>
      </c>
    </row>
    <row r="394" s="2" customFormat="1" ht="14.4" customHeight="1">
      <c r="A394" s="40"/>
      <c r="B394" s="41"/>
      <c r="C394" s="250" t="s">
        <v>1022</v>
      </c>
      <c r="D394" s="250" t="s">
        <v>673</v>
      </c>
      <c r="E394" s="251" t="s">
        <v>1023</v>
      </c>
      <c r="F394" s="252" t="s">
        <v>1024</v>
      </c>
      <c r="G394" s="253" t="s">
        <v>162</v>
      </c>
      <c r="H394" s="254">
        <v>2</v>
      </c>
      <c r="I394" s="255"/>
      <c r="J394" s="256">
        <f>ROUND(I394*H394,2)</f>
        <v>0</v>
      </c>
      <c r="K394" s="252" t="s">
        <v>145</v>
      </c>
      <c r="L394" s="257"/>
      <c r="M394" s="258" t="s">
        <v>19</v>
      </c>
      <c r="N394" s="259" t="s">
        <v>44</v>
      </c>
      <c r="O394" s="86"/>
      <c r="P394" s="215">
        <f>O394*H394</f>
        <v>0</v>
      </c>
      <c r="Q394" s="215">
        <v>0.00012999999999999999</v>
      </c>
      <c r="R394" s="215">
        <f>Q394*H394</f>
        <v>0.00025999999999999998</v>
      </c>
      <c r="S394" s="215">
        <v>0</v>
      </c>
      <c r="T394" s="216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17" t="s">
        <v>188</v>
      </c>
      <c r="AT394" s="217" t="s">
        <v>673</v>
      </c>
      <c r="AU394" s="217" t="s">
        <v>83</v>
      </c>
      <c r="AY394" s="19" t="s">
        <v>138</v>
      </c>
      <c r="BE394" s="218">
        <f>IF(N394="základní",J394,0)</f>
        <v>0</v>
      </c>
      <c r="BF394" s="218">
        <f>IF(N394="snížená",J394,0)</f>
        <v>0</v>
      </c>
      <c r="BG394" s="218">
        <f>IF(N394="zákl. přenesená",J394,0)</f>
        <v>0</v>
      </c>
      <c r="BH394" s="218">
        <f>IF(N394="sníž. přenesená",J394,0)</f>
        <v>0</v>
      </c>
      <c r="BI394" s="218">
        <f>IF(N394="nulová",J394,0)</f>
        <v>0</v>
      </c>
      <c r="BJ394" s="19" t="s">
        <v>81</v>
      </c>
      <c r="BK394" s="218">
        <f>ROUND(I394*H394,2)</f>
        <v>0</v>
      </c>
      <c r="BL394" s="19" t="s">
        <v>146</v>
      </c>
      <c r="BM394" s="217" t="s">
        <v>1025</v>
      </c>
    </row>
    <row r="395" s="2" customFormat="1" ht="22.2" customHeight="1">
      <c r="A395" s="40"/>
      <c r="B395" s="41"/>
      <c r="C395" s="206" t="s">
        <v>1026</v>
      </c>
      <c r="D395" s="206" t="s">
        <v>141</v>
      </c>
      <c r="E395" s="207" t="s">
        <v>1027</v>
      </c>
      <c r="F395" s="208" t="s">
        <v>1028</v>
      </c>
      <c r="G395" s="209" t="s">
        <v>162</v>
      </c>
      <c r="H395" s="210">
        <v>1</v>
      </c>
      <c r="I395" s="211"/>
      <c r="J395" s="212">
        <f>ROUND(I395*H395,2)</f>
        <v>0</v>
      </c>
      <c r="K395" s="208" t="s">
        <v>145</v>
      </c>
      <c r="L395" s="46"/>
      <c r="M395" s="213" t="s">
        <v>19</v>
      </c>
      <c r="N395" s="214" t="s">
        <v>44</v>
      </c>
      <c r="O395" s="86"/>
      <c r="P395" s="215">
        <f>O395*H395</f>
        <v>0</v>
      </c>
      <c r="Q395" s="215">
        <v>0.00088999999999999995</v>
      </c>
      <c r="R395" s="215">
        <f>Q395*H395</f>
        <v>0.00088999999999999995</v>
      </c>
      <c r="S395" s="215">
        <v>0</v>
      </c>
      <c r="T395" s="216">
        <f>S395*H395</f>
        <v>0</v>
      </c>
      <c r="U395" s="40"/>
      <c r="V395" s="40"/>
      <c r="W395" s="40"/>
      <c r="X395" s="40"/>
      <c r="Y395" s="40"/>
      <c r="Z395" s="40"/>
      <c r="AA395" s="40"/>
      <c r="AB395" s="40"/>
      <c r="AC395" s="40"/>
      <c r="AD395" s="40"/>
      <c r="AE395" s="40"/>
      <c r="AR395" s="217" t="s">
        <v>146</v>
      </c>
      <c r="AT395" s="217" t="s">
        <v>141</v>
      </c>
      <c r="AU395" s="217" t="s">
        <v>83</v>
      </c>
      <c r="AY395" s="19" t="s">
        <v>138</v>
      </c>
      <c r="BE395" s="218">
        <f>IF(N395="základní",J395,0)</f>
        <v>0</v>
      </c>
      <c r="BF395" s="218">
        <f>IF(N395="snížená",J395,0)</f>
        <v>0</v>
      </c>
      <c r="BG395" s="218">
        <f>IF(N395="zákl. přenesená",J395,0)</f>
        <v>0</v>
      </c>
      <c r="BH395" s="218">
        <f>IF(N395="sníž. přenesená",J395,0)</f>
        <v>0</v>
      </c>
      <c r="BI395" s="218">
        <f>IF(N395="nulová",J395,0)</f>
        <v>0</v>
      </c>
      <c r="BJ395" s="19" t="s">
        <v>81</v>
      </c>
      <c r="BK395" s="218">
        <f>ROUND(I395*H395,2)</f>
        <v>0</v>
      </c>
      <c r="BL395" s="19" t="s">
        <v>146</v>
      </c>
      <c r="BM395" s="217" t="s">
        <v>1029</v>
      </c>
    </row>
    <row r="396" s="2" customFormat="1">
      <c r="A396" s="40"/>
      <c r="B396" s="41"/>
      <c r="C396" s="42"/>
      <c r="D396" s="219" t="s">
        <v>148</v>
      </c>
      <c r="E396" s="42"/>
      <c r="F396" s="220" t="s">
        <v>1030</v>
      </c>
      <c r="G396" s="42"/>
      <c r="H396" s="42"/>
      <c r="I396" s="221"/>
      <c r="J396" s="42"/>
      <c r="K396" s="42"/>
      <c r="L396" s="46"/>
      <c r="M396" s="222"/>
      <c r="N396" s="223"/>
      <c r="O396" s="86"/>
      <c r="P396" s="86"/>
      <c r="Q396" s="86"/>
      <c r="R396" s="86"/>
      <c r="S396" s="86"/>
      <c r="T396" s="87"/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T396" s="19" t="s">
        <v>148</v>
      </c>
      <c r="AU396" s="19" t="s">
        <v>83</v>
      </c>
    </row>
    <row r="397" s="2" customFormat="1" ht="22.2" customHeight="1">
      <c r="A397" s="40"/>
      <c r="B397" s="41"/>
      <c r="C397" s="206" t="s">
        <v>1031</v>
      </c>
      <c r="D397" s="206" t="s">
        <v>141</v>
      </c>
      <c r="E397" s="207" t="s">
        <v>1032</v>
      </c>
      <c r="F397" s="208" t="s">
        <v>1033</v>
      </c>
      <c r="G397" s="209" t="s">
        <v>162</v>
      </c>
      <c r="H397" s="210">
        <v>1</v>
      </c>
      <c r="I397" s="211"/>
      <c r="J397" s="212">
        <f>ROUND(I397*H397,2)</f>
        <v>0</v>
      </c>
      <c r="K397" s="208" t="s">
        <v>145</v>
      </c>
      <c r="L397" s="46"/>
      <c r="M397" s="213" t="s">
        <v>19</v>
      </c>
      <c r="N397" s="214" t="s">
        <v>44</v>
      </c>
      <c r="O397" s="86"/>
      <c r="P397" s="215">
        <f>O397*H397</f>
        <v>0</v>
      </c>
      <c r="Q397" s="215">
        <v>0.00088999999999999995</v>
      </c>
      <c r="R397" s="215">
        <f>Q397*H397</f>
        <v>0.00088999999999999995</v>
      </c>
      <c r="S397" s="215">
        <v>0.00088999999999999995</v>
      </c>
      <c r="T397" s="216">
        <f>S397*H397</f>
        <v>0.00088999999999999995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17" t="s">
        <v>146</v>
      </c>
      <c r="AT397" s="217" t="s">
        <v>141</v>
      </c>
      <c r="AU397" s="217" t="s">
        <v>83</v>
      </c>
      <c r="AY397" s="19" t="s">
        <v>138</v>
      </c>
      <c r="BE397" s="218">
        <f>IF(N397="základní",J397,0)</f>
        <v>0</v>
      </c>
      <c r="BF397" s="218">
        <f>IF(N397="snížená",J397,0)</f>
        <v>0</v>
      </c>
      <c r="BG397" s="218">
        <f>IF(N397="zákl. přenesená",J397,0)</f>
        <v>0</v>
      </c>
      <c r="BH397" s="218">
        <f>IF(N397="sníž. přenesená",J397,0)</f>
        <v>0</v>
      </c>
      <c r="BI397" s="218">
        <f>IF(N397="nulová",J397,0)</f>
        <v>0</v>
      </c>
      <c r="BJ397" s="19" t="s">
        <v>81</v>
      </c>
      <c r="BK397" s="218">
        <f>ROUND(I397*H397,2)</f>
        <v>0</v>
      </c>
      <c r="BL397" s="19" t="s">
        <v>146</v>
      </c>
      <c r="BM397" s="217" t="s">
        <v>1034</v>
      </c>
    </row>
    <row r="398" s="2" customFormat="1">
      <c r="A398" s="40"/>
      <c r="B398" s="41"/>
      <c r="C398" s="42"/>
      <c r="D398" s="219" t="s">
        <v>148</v>
      </c>
      <c r="E398" s="42"/>
      <c r="F398" s="220" t="s">
        <v>1035</v>
      </c>
      <c r="G398" s="42"/>
      <c r="H398" s="42"/>
      <c r="I398" s="221"/>
      <c r="J398" s="42"/>
      <c r="K398" s="42"/>
      <c r="L398" s="46"/>
      <c r="M398" s="222"/>
      <c r="N398" s="223"/>
      <c r="O398" s="86"/>
      <c r="P398" s="86"/>
      <c r="Q398" s="86"/>
      <c r="R398" s="86"/>
      <c r="S398" s="86"/>
      <c r="T398" s="87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T398" s="19" t="s">
        <v>148</v>
      </c>
      <c r="AU398" s="19" t="s">
        <v>83</v>
      </c>
    </row>
    <row r="399" s="2" customFormat="1" ht="22.2" customHeight="1">
      <c r="A399" s="40"/>
      <c r="B399" s="41"/>
      <c r="C399" s="206" t="s">
        <v>1036</v>
      </c>
      <c r="D399" s="206" t="s">
        <v>141</v>
      </c>
      <c r="E399" s="207" t="s">
        <v>1037</v>
      </c>
      <c r="F399" s="208" t="s">
        <v>1038</v>
      </c>
      <c r="G399" s="209" t="s">
        <v>203</v>
      </c>
      <c r="H399" s="210">
        <v>15</v>
      </c>
      <c r="I399" s="211"/>
      <c r="J399" s="212">
        <f>ROUND(I399*H399,2)</f>
        <v>0</v>
      </c>
      <c r="K399" s="208" t="s">
        <v>145</v>
      </c>
      <c r="L399" s="46"/>
      <c r="M399" s="213" t="s">
        <v>19</v>
      </c>
      <c r="N399" s="214" t="s">
        <v>44</v>
      </c>
      <c r="O399" s="86"/>
      <c r="P399" s="215">
        <f>O399*H399</f>
        <v>0</v>
      </c>
      <c r="Q399" s="215">
        <v>0</v>
      </c>
      <c r="R399" s="215">
        <f>Q399*H399</f>
        <v>0</v>
      </c>
      <c r="S399" s="215">
        <v>0</v>
      </c>
      <c r="T399" s="216">
        <f>S399*H399</f>
        <v>0</v>
      </c>
      <c r="U399" s="40"/>
      <c r="V399" s="40"/>
      <c r="W399" s="40"/>
      <c r="X399" s="40"/>
      <c r="Y399" s="40"/>
      <c r="Z399" s="40"/>
      <c r="AA399" s="40"/>
      <c r="AB399" s="40"/>
      <c r="AC399" s="40"/>
      <c r="AD399" s="40"/>
      <c r="AE399" s="40"/>
      <c r="AR399" s="217" t="s">
        <v>146</v>
      </c>
      <c r="AT399" s="217" t="s">
        <v>141</v>
      </c>
      <c r="AU399" s="217" t="s">
        <v>83</v>
      </c>
      <c r="AY399" s="19" t="s">
        <v>138</v>
      </c>
      <c r="BE399" s="218">
        <f>IF(N399="základní",J399,0)</f>
        <v>0</v>
      </c>
      <c r="BF399" s="218">
        <f>IF(N399="snížená",J399,0)</f>
        <v>0</v>
      </c>
      <c r="BG399" s="218">
        <f>IF(N399="zákl. přenesená",J399,0)</f>
        <v>0</v>
      </c>
      <c r="BH399" s="218">
        <f>IF(N399="sníž. přenesená",J399,0)</f>
        <v>0</v>
      </c>
      <c r="BI399" s="218">
        <f>IF(N399="nulová",J399,0)</f>
        <v>0</v>
      </c>
      <c r="BJ399" s="19" t="s">
        <v>81</v>
      </c>
      <c r="BK399" s="218">
        <f>ROUND(I399*H399,2)</f>
        <v>0</v>
      </c>
      <c r="BL399" s="19" t="s">
        <v>146</v>
      </c>
      <c r="BM399" s="217" t="s">
        <v>1039</v>
      </c>
    </row>
    <row r="400" s="2" customFormat="1">
      <c r="A400" s="40"/>
      <c r="B400" s="41"/>
      <c r="C400" s="42"/>
      <c r="D400" s="219" t="s">
        <v>148</v>
      </c>
      <c r="E400" s="42"/>
      <c r="F400" s="220" t="s">
        <v>1040</v>
      </c>
      <c r="G400" s="42"/>
      <c r="H400" s="42"/>
      <c r="I400" s="221"/>
      <c r="J400" s="42"/>
      <c r="K400" s="42"/>
      <c r="L400" s="46"/>
      <c r="M400" s="222"/>
      <c r="N400" s="223"/>
      <c r="O400" s="86"/>
      <c r="P400" s="86"/>
      <c r="Q400" s="86"/>
      <c r="R400" s="86"/>
      <c r="S400" s="86"/>
      <c r="T400" s="87"/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T400" s="19" t="s">
        <v>148</v>
      </c>
      <c r="AU400" s="19" t="s">
        <v>83</v>
      </c>
    </row>
    <row r="401" s="2" customFormat="1" ht="14.4" customHeight="1">
      <c r="A401" s="40"/>
      <c r="B401" s="41"/>
      <c r="C401" s="206" t="s">
        <v>1041</v>
      </c>
      <c r="D401" s="206" t="s">
        <v>141</v>
      </c>
      <c r="E401" s="207" t="s">
        <v>1042</v>
      </c>
      <c r="F401" s="208" t="s">
        <v>1043</v>
      </c>
      <c r="G401" s="209" t="s">
        <v>203</v>
      </c>
      <c r="H401" s="210">
        <v>15</v>
      </c>
      <c r="I401" s="211"/>
      <c r="J401" s="212">
        <f>ROUND(I401*H401,2)</f>
        <v>0</v>
      </c>
      <c r="K401" s="208" t="s">
        <v>145</v>
      </c>
      <c r="L401" s="46"/>
      <c r="M401" s="213" t="s">
        <v>19</v>
      </c>
      <c r="N401" s="214" t="s">
        <v>44</v>
      </c>
      <c r="O401" s="86"/>
      <c r="P401" s="215">
        <f>O401*H401</f>
        <v>0</v>
      </c>
      <c r="Q401" s="215">
        <v>0</v>
      </c>
      <c r="R401" s="215">
        <f>Q401*H401</f>
        <v>0</v>
      </c>
      <c r="S401" s="215">
        <v>0</v>
      </c>
      <c r="T401" s="216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217" t="s">
        <v>146</v>
      </c>
      <c r="AT401" s="217" t="s">
        <v>141</v>
      </c>
      <c r="AU401" s="217" t="s">
        <v>83</v>
      </c>
      <c r="AY401" s="19" t="s">
        <v>138</v>
      </c>
      <c r="BE401" s="218">
        <f>IF(N401="základní",J401,0)</f>
        <v>0</v>
      </c>
      <c r="BF401" s="218">
        <f>IF(N401="snížená",J401,0)</f>
        <v>0</v>
      </c>
      <c r="BG401" s="218">
        <f>IF(N401="zákl. přenesená",J401,0)</f>
        <v>0</v>
      </c>
      <c r="BH401" s="218">
        <f>IF(N401="sníž. přenesená",J401,0)</f>
        <v>0</v>
      </c>
      <c r="BI401" s="218">
        <f>IF(N401="nulová",J401,0)</f>
        <v>0</v>
      </c>
      <c r="BJ401" s="19" t="s">
        <v>81</v>
      </c>
      <c r="BK401" s="218">
        <f>ROUND(I401*H401,2)</f>
        <v>0</v>
      </c>
      <c r="BL401" s="19" t="s">
        <v>146</v>
      </c>
      <c r="BM401" s="217" t="s">
        <v>1044</v>
      </c>
    </row>
    <row r="402" s="2" customFormat="1">
      <c r="A402" s="40"/>
      <c r="B402" s="41"/>
      <c r="C402" s="42"/>
      <c r="D402" s="219" t="s">
        <v>148</v>
      </c>
      <c r="E402" s="42"/>
      <c r="F402" s="220" t="s">
        <v>1045</v>
      </c>
      <c r="G402" s="42"/>
      <c r="H402" s="42"/>
      <c r="I402" s="221"/>
      <c r="J402" s="42"/>
      <c r="K402" s="42"/>
      <c r="L402" s="46"/>
      <c r="M402" s="222"/>
      <c r="N402" s="223"/>
      <c r="O402" s="86"/>
      <c r="P402" s="86"/>
      <c r="Q402" s="86"/>
      <c r="R402" s="86"/>
      <c r="S402" s="86"/>
      <c r="T402" s="87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T402" s="19" t="s">
        <v>148</v>
      </c>
      <c r="AU402" s="19" t="s">
        <v>83</v>
      </c>
    </row>
    <row r="403" s="2" customFormat="1" ht="22.2" customHeight="1">
      <c r="A403" s="40"/>
      <c r="B403" s="41"/>
      <c r="C403" s="206" t="s">
        <v>1046</v>
      </c>
      <c r="D403" s="206" t="s">
        <v>141</v>
      </c>
      <c r="E403" s="207" t="s">
        <v>1047</v>
      </c>
      <c r="F403" s="208" t="s">
        <v>1048</v>
      </c>
      <c r="G403" s="209" t="s">
        <v>203</v>
      </c>
      <c r="H403" s="210">
        <v>5</v>
      </c>
      <c r="I403" s="211"/>
      <c r="J403" s="212">
        <f>ROUND(I403*H403,2)</f>
        <v>0</v>
      </c>
      <c r="K403" s="208" t="s">
        <v>145</v>
      </c>
      <c r="L403" s="46"/>
      <c r="M403" s="213" t="s">
        <v>19</v>
      </c>
      <c r="N403" s="214" t="s">
        <v>44</v>
      </c>
      <c r="O403" s="86"/>
      <c r="P403" s="215">
        <f>O403*H403</f>
        <v>0</v>
      </c>
      <c r="Q403" s="215">
        <v>6.9999999999999994E-05</v>
      </c>
      <c r="R403" s="215">
        <f>Q403*H403</f>
        <v>0.00034999999999999994</v>
      </c>
      <c r="S403" s="215">
        <v>0</v>
      </c>
      <c r="T403" s="216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17" t="s">
        <v>146</v>
      </c>
      <c r="AT403" s="217" t="s">
        <v>141</v>
      </c>
      <c r="AU403" s="217" t="s">
        <v>83</v>
      </c>
      <c r="AY403" s="19" t="s">
        <v>138</v>
      </c>
      <c r="BE403" s="218">
        <f>IF(N403="základní",J403,0)</f>
        <v>0</v>
      </c>
      <c r="BF403" s="218">
        <f>IF(N403="snížená",J403,0)</f>
        <v>0</v>
      </c>
      <c r="BG403" s="218">
        <f>IF(N403="zákl. přenesená",J403,0)</f>
        <v>0</v>
      </c>
      <c r="BH403" s="218">
        <f>IF(N403="sníž. přenesená",J403,0)</f>
        <v>0</v>
      </c>
      <c r="BI403" s="218">
        <f>IF(N403="nulová",J403,0)</f>
        <v>0</v>
      </c>
      <c r="BJ403" s="19" t="s">
        <v>81</v>
      </c>
      <c r="BK403" s="218">
        <f>ROUND(I403*H403,2)</f>
        <v>0</v>
      </c>
      <c r="BL403" s="19" t="s">
        <v>146</v>
      </c>
      <c r="BM403" s="217" t="s">
        <v>1049</v>
      </c>
    </row>
    <row r="404" s="2" customFormat="1">
      <c r="A404" s="40"/>
      <c r="B404" s="41"/>
      <c r="C404" s="42"/>
      <c r="D404" s="219" t="s">
        <v>148</v>
      </c>
      <c r="E404" s="42"/>
      <c r="F404" s="220" t="s">
        <v>1050</v>
      </c>
      <c r="G404" s="42"/>
      <c r="H404" s="42"/>
      <c r="I404" s="221"/>
      <c r="J404" s="42"/>
      <c r="K404" s="42"/>
      <c r="L404" s="46"/>
      <c r="M404" s="222"/>
      <c r="N404" s="223"/>
      <c r="O404" s="86"/>
      <c r="P404" s="86"/>
      <c r="Q404" s="86"/>
      <c r="R404" s="86"/>
      <c r="S404" s="86"/>
      <c r="T404" s="87"/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T404" s="19" t="s">
        <v>148</v>
      </c>
      <c r="AU404" s="19" t="s">
        <v>83</v>
      </c>
    </row>
    <row r="405" s="12" customFormat="1" ht="22.8" customHeight="1">
      <c r="A405" s="12"/>
      <c r="B405" s="190"/>
      <c r="C405" s="191"/>
      <c r="D405" s="192" t="s">
        <v>72</v>
      </c>
      <c r="E405" s="204" t="s">
        <v>139</v>
      </c>
      <c r="F405" s="204" t="s">
        <v>140</v>
      </c>
      <c r="G405" s="191"/>
      <c r="H405" s="191"/>
      <c r="I405" s="194"/>
      <c r="J405" s="205">
        <f>BK405</f>
        <v>0</v>
      </c>
      <c r="K405" s="191"/>
      <c r="L405" s="196"/>
      <c r="M405" s="197"/>
      <c r="N405" s="198"/>
      <c r="O405" s="198"/>
      <c r="P405" s="199">
        <f>SUM(P406:P462)</f>
        <v>0</v>
      </c>
      <c r="Q405" s="198"/>
      <c r="R405" s="199">
        <f>SUM(R406:R462)</f>
        <v>10.8487148</v>
      </c>
      <c r="S405" s="198"/>
      <c r="T405" s="200">
        <f>SUM(T406:T462)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201" t="s">
        <v>81</v>
      </c>
      <c r="AT405" s="202" t="s">
        <v>72</v>
      </c>
      <c r="AU405" s="202" t="s">
        <v>81</v>
      </c>
      <c r="AY405" s="201" t="s">
        <v>138</v>
      </c>
      <c r="BK405" s="203">
        <f>SUM(BK406:BK462)</f>
        <v>0</v>
      </c>
    </row>
    <row r="406" s="2" customFormat="1" ht="22.2" customHeight="1">
      <c r="A406" s="40"/>
      <c r="B406" s="41"/>
      <c r="C406" s="206" t="s">
        <v>1051</v>
      </c>
      <c r="D406" s="206" t="s">
        <v>141</v>
      </c>
      <c r="E406" s="207" t="s">
        <v>1052</v>
      </c>
      <c r="F406" s="208" t="s">
        <v>1053</v>
      </c>
      <c r="G406" s="209" t="s">
        <v>144</v>
      </c>
      <c r="H406" s="210">
        <v>67</v>
      </c>
      <c r="I406" s="211"/>
      <c r="J406" s="212">
        <f>ROUND(I406*H406,2)</f>
        <v>0</v>
      </c>
      <c r="K406" s="208" t="s">
        <v>145</v>
      </c>
      <c r="L406" s="46"/>
      <c r="M406" s="213" t="s">
        <v>19</v>
      </c>
      <c r="N406" s="214" t="s">
        <v>44</v>
      </c>
      <c r="O406" s="86"/>
      <c r="P406" s="215">
        <f>O406*H406</f>
        <v>0</v>
      </c>
      <c r="Q406" s="215">
        <v>0.00046999999999999999</v>
      </c>
      <c r="R406" s="215">
        <f>Q406*H406</f>
        <v>0.031489999999999997</v>
      </c>
      <c r="S406" s="215">
        <v>0</v>
      </c>
      <c r="T406" s="216">
        <f>S406*H406</f>
        <v>0</v>
      </c>
      <c r="U406" s="40"/>
      <c r="V406" s="40"/>
      <c r="W406" s="40"/>
      <c r="X406" s="40"/>
      <c r="Y406" s="40"/>
      <c r="Z406" s="40"/>
      <c r="AA406" s="40"/>
      <c r="AB406" s="40"/>
      <c r="AC406" s="40"/>
      <c r="AD406" s="40"/>
      <c r="AE406" s="40"/>
      <c r="AR406" s="217" t="s">
        <v>146</v>
      </c>
      <c r="AT406" s="217" t="s">
        <v>141</v>
      </c>
      <c r="AU406" s="217" t="s">
        <v>83</v>
      </c>
      <c r="AY406" s="19" t="s">
        <v>138</v>
      </c>
      <c r="BE406" s="218">
        <f>IF(N406="základní",J406,0)</f>
        <v>0</v>
      </c>
      <c r="BF406" s="218">
        <f>IF(N406="snížená",J406,0)</f>
        <v>0</v>
      </c>
      <c r="BG406" s="218">
        <f>IF(N406="zákl. přenesená",J406,0)</f>
        <v>0</v>
      </c>
      <c r="BH406" s="218">
        <f>IF(N406="sníž. přenesená",J406,0)</f>
        <v>0</v>
      </c>
      <c r="BI406" s="218">
        <f>IF(N406="nulová",J406,0)</f>
        <v>0</v>
      </c>
      <c r="BJ406" s="19" t="s">
        <v>81</v>
      </c>
      <c r="BK406" s="218">
        <f>ROUND(I406*H406,2)</f>
        <v>0</v>
      </c>
      <c r="BL406" s="19" t="s">
        <v>146</v>
      </c>
      <c r="BM406" s="217" t="s">
        <v>1054</v>
      </c>
    </row>
    <row r="407" s="2" customFormat="1">
      <c r="A407" s="40"/>
      <c r="B407" s="41"/>
      <c r="C407" s="42"/>
      <c r="D407" s="219" t="s">
        <v>148</v>
      </c>
      <c r="E407" s="42"/>
      <c r="F407" s="220" t="s">
        <v>1055</v>
      </c>
      <c r="G407" s="42"/>
      <c r="H407" s="42"/>
      <c r="I407" s="221"/>
      <c r="J407" s="42"/>
      <c r="K407" s="42"/>
      <c r="L407" s="46"/>
      <c r="M407" s="222"/>
      <c r="N407" s="223"/>
      <c r="O407" s="86"/>
      <c r="P407" s="86"/>
      <c r="Q407" s="86"/>
      <c r="R407" s="86"/>
      <c r="S407" s="86"/>
      <c r="T407" s="87"/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T407" s="19" t="s">
        <v>148</v>
      </c>
      <c r="AU407" s="19" t="s">
        <v>83</v>
      </c>
    </row>
    <row r="408" s="13" customFormat="1">
      <c r="A408" s="13"/>
      <c r="B408" s="224"/>
      <c r="C408" s="225"/>
      <c r="D408" s="226" t="s">
        <v>150</v>
      </c>
      <c r="E408" s="227" t="s">
        <v>19</v>
      </c>
      <c r="F408" s="228" t="s">
        <v>1056</v>
      </c>
      <c r="G408" s="225"/>
      <c r="H408" s="229">
        <v>67</v>
      </c>
      <c r="I408" s="230"/>
      <c r="J408" s="225"/>
      <c r="K408" s="225"/>
      <c r="L408" s="231"/>
      <c r="M408" s="232"/>
      <c r="N408" s="233"/>
      <c r="O408" s="233"/>
      <c r="P408" s="233"/>
      <c r="Q408" s="233"/>
      <c r="R408" s="233"/>
      <c r="S408" s="233"/>
      <c r="T408" s="23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35" t="s">
        <v>150</v>
      </c>
      <c r="AU408" s="235" t="s">
        <v>83</v>
      </c>
      <c r="AV408" s="13" t="s">
        <v>83</v>
      </c>
      <c r="AW408" s="13" t="s">
        <v>33</v>
      </c>
      <c r="AX408" s="13" t="s">
        <v>81</v>
      </c>
      <c r="AY408" s="235" t="s">
        <v>138</v>
      </c>
    </row>
    <row r="409" s="2" customFormat="1" ht="50.4" customHeight="1">
      <c r="A409" s="40"/>
      <c r="B409" s="41"/>
      <c r="C409" s="206" t="s">
        <v>1057</v>
      </c>
      <c r="D409" s="206" t="s">
        <v>141</v>
      </c>
      <c r="E409" s="207" t="s">
        <v>1058</v>
      </c>
      <c r="F409" s="208" t="s">
        <v>1059</v>
      </c>
      <c r="G409" s="209" t="s">
        <v>203</v>
      </c>
      <c r="H409" s="210">
        <v>37</v>
      </c>
      <c r="I409" s="211"/>
      <c r="J409" s="212">
        <f>ROUND(I409*H409,2)</f>
        <v>0</v>
      </c>
      <c r="K409" s="208" t="s">
        <v>145</v>
      </c>
      <c r="L409" s="46"/>
      <c r="M409" s="213" t="s">
        <v>19</v>
      </c>
      <c r="N409" s="214" t="s">
        <v>44</v>
      </c>
      <c r="O409" s="86"/>
      <c r="P409" s="215">
        <f>O409*H409</f>
        <v>0</v>
      </c>
      <c r="Q409" s="215">
        <v>0.14760999999999999</v>
      </c>
      <c r="R409" s="215">
        <f>Q409*H409</f>
        <v>5.46157</v>
      </c>
      <c r="S409" s="215">
        <v>0</v>
      </c>
      <c r="T409" s="216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17" t="s">
        <v>146</v>
      </c>
      <c r="AT409" s="217" t="s">
        <v>141</v>
      </c>
      <c r="AU409" s="217" t="s">
        <v>83</v>
      </c>
      <c r="AY409" s="19" t="s">
        <v>138</v>
      </c>
      <c r="BE409" s="218">
        <f>IF(N409="základní",J409,0)</f>
        <v>0</v>
      </c>
      <c r="BF409" s="218">
        <f>IF(N409="snížená",J409,0)</f>
        <v>0</v>
      </c>
      <c r="BG409" s="218">
        <f>IF(N409="zákl. přenesená",J409,0)</f>
        <v>0</v>
      </c>
      <c r="BH409" s="218">
        <f>IF(N409="sníž. přenesená",J409,0)</f>
        <v>0</v>
      </c>
      <c r="BI409" s="218">
        <f>IF(N409="nulová",J409,0)</f>
        <v>0</v>
      </c>
      <c r="BJ409" s="19" t="s">
        <v>81</v>
      </c>
      <c r="BK409" s="218">
        <f>ROUND(I409*H409,2)</f>
        <v>0</v>
      </c>
      <c r="BL409" s="19" t="s">
        <v>146</v>
      </c>
      <c r="BM409" s="217" t="s">
        <v>1060</v>
      </c>
    </row>
    <row r="410" s="2" customFormat="1">
      <c r="A410" s="40"/>
      <c r="B410" s="41"/>
      <c r="C410" s="42"/>
      <c r="D410" s="219" t="s">
        <v>148</v>
      </c>
      <c r="E410" s="42"/>
      <c r="F410" s="220" t="s">
        <v>1061</v>
      </c>
      <c r="G410" s="42"/>
      <c r="H410" s="42"/>
      <c r="I410" s="221"/>
      <c r="J410" s="42"/>
      <c r="K410" s="42"/>
      <c r="L410" s="46"/>
      <c r="M410" s="222"/>
      <c r="N410" s="223"/>
      <c r="O410" s="86"/>
      <c r="P410" s="86"/>
      <c r="Q410" s="86"/>
      <c r="R410" s="86"/>
      <c r="S410" s="86"/>
      <c r="T410" s="87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148</v>
      </c>
      <c r="AU410" s="19" t="s">
        <v>83</v>
      </c>
    </row>
    <row r="411" s="2" customFormat="1" ht="14.4" customHeight="1">
      <c r="A411" s="40"/>
      <c r="B411" s="41"/>
      <c r="C411" s="250" t="s">
        <v>1062</v>
      </c>
      <c r="D411" s="250" t="s">
        <v>673</v>
      </c>
      <c r="E411" s="251" t="s">
        <v>1063</v>
      </c>
      <c r="F411" s="252" t="s">
        <v>1064</v>
      </c>
      <c r="G411" s="253" t="s">
        <v>203</v>
      </c>
      <c r="H411" s="254">
        <v>38.850000000000001</v>
      </c>
      <c r="I411" s="255"/>
      <c r="J411" s="256">
        <f>ROUND(I411*H411,2)</f>
        <v>0</v>
      </c>
      <c r="K411" s="252" t="s">
        <v>145</v>
      </c>
      <c r="L411" s="257"/>
      <c r="M411" s="258" t="s">
        <v>19</v>
      </c>
      <c r="N411" s="259" t="s">
        <v>44</v>
      </c>
      <c r="O411" s="86"/>
      <c r="P411" s="215">
        <f>O411*H411</f>
        <v>0</v>
      </c>
      <c r="Q411" s="215">
        <v>0.13400000000000001</v>
      </c>
      <c r="R411" s="215">
        <f>Q411*H411</f>
        <v>5.2059000000000006</v>
      </c>
      <c r="S411" s="215">
        <v>0</v>
      </c>
      <c r="T411" s="216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17" t="s">
        <v>188</v>
      </c>
      <c r="AT411" s="217" t="s">
        <v>673</v>
      </c>
      <c r="AU411" s="217" t="s">
        <v>83</v>
      </c>
      <c r="AY411" s="19" t="s">
        <v>138</v>
      </c>
      <c r="BE411" s="218">
        <f>IF(N411="základní",J411,0)</f>
        <v>0</v>
      </c>
      <c r="BF411" s="218">
        <f>IF(N411="snížená",J411,0)</f>
        <v>0</v>
      </c>
      <c r="BG411" s="218">
        <f>IF(N411="zákl. přenesená",J411,0)</f>
        <v>0</v>
      </c>
      <c r="BH411" s="218">
        <f>IF(N411="sníž. přenesená",J411,0)</f>
        <v>0</v>
      </c>
      <c r="BI411" s="218">
        <f>IF(N411="nulová",J411,0)</f>
        <v>0</v>
      </c>
      <c r="BJ411" s="19" t="s">
        <v>81</v>
      </c>
      <c r="BK411" s="218">
        <f>ROUND(I411*H411,2)</f>
        <v>0</v>
      </c>
      <c r="BL411" s="19" t="s">
        <v>146</v>
      </c>
      <c r="BM411" s="217" t="s">
        <v>1065</v>
      </c>
    </row>
    <row r="412" s="13" customFormat="1">
      <c r="A412" s="13"/>
      <c r="B412" s="224"/>
      <c r="C412" s="225"/>
      <c r="D412" s="226" t="s">
        <v>150</v>
      </c>
      <c r="E412" s="225"/>
      <c r="F412" s="228" t="s">
        <v>1066</v>
      </c>
      <c r="G412" s="225"/>
      <c r="H412" s="229">
        <v>38.850000000000001</v>
      </c>
      <c r="I412" s="230"/>
      <c r="J412" s="225"/>
      <c r="K412" s="225"/>
      <c r="L412" s="231"/>
      <c r="M412" s="232"/>
      <c r="N412" s="233"/>
      <c r="O412" s="233"/>
      <c r="P412" s="233"/>
      <c r="Q412" s="233"/>
      <c r="R412" s="233"/>
      <c r="S412" s="233"/>
      <c r="T412" s="234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35" t="s">
        <v>150</v>
      </c>
      <c r="AU412" s="235" t="s">
        <v>83</v>
      </c>
      <c r="AV412" s="13" t="s">
        <v>83</v>
      </c>
      <c r="AW412" s="13" t="s">
        <v>4</v>
      </c>
      <c r="AX412" s="13" t="s">
        <v>81</v>
      </c>
      <c r="AY412" s="235" t="s">
        <v>138</v>
      </c>
    </row>
    <row r="413" s="2" customFormat="1" ht="45" customHeight="1">
      <c r="A413" s="40"/>
      <c r="B413" s="41"/>
      <c r="C413" s="206" t="s">
        <v>1067</v>
      </c>
      <c r="D413" s="206" t="s">
        <v>141</v>
      </c>
      <c r="E413" s="207" t="s">
        <v>154</v>
      </c>
      <c r="F413" s="208" t="s">
        <v>155</v>
      </c>
      <c r="G413" s="209" t="s">
        <v>144</v>
      </c>
      <c r="H413" s="210">
        <v>24782.400000000001</v>
      </c>
      <c r="I413" s="211"/>
      <c r="J413" s="212">
        <f>ROUND(I413*H413,2)</f>
        <v>0</v>
      </c>
      <c r="K413" s="208" t="s">
        <v>145</v>
      </c>
      <c r="L413" s="46"/>
      <c r="M413" s="213" t="s">
        <v>19</v>
      </c>
      <c r="N413" s="214" t="s">
        <v>44</v>
      </c>
      <c r="O413" s="86"/>
      <c r="P413" s="215">
        <f>O413*H413</f>
        <v>0</v>
      </c>
      <c r="Q413" s="215">
        <v>0</v>
      </c>
      <c r="R413" s="215">
        <f>Q413*H413</f>
        <v>0</v>
      </c>
      <c r="S413" s="215">
        <v>0</v>
      </c>
      <c r="T413" s="216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17" t="s">
        <v>146</v>
      </c>
      <c r="AT413" s="217" t="s">
        <v>141</v>
      </c>
      <c r="AU413" s="217" t="s">
        <v>83</v>
      </c>
      <c r="AY413" s="19" t="s">
        <v>138</v>
      </c>
      <c r="BE413" s="218">
        <f>IF(N413="základní",J413,0)</f>
        <v>0</v>
      </c>
      <c r="BF413" s="218">
        <f>IF(N413="snížená",J413,0)</f>
        <v>0</v>
      </c>
      <c r="BG413" s="218">
        <f>IF(N413="zákl. přenesená",J413,0)</f>
        <v>0</v>
      </c>
      <c r="BH413" s="218">
        <f>IF(N413="sníž. přenesená",J413,0)</f>
        <v>0</v>
      </c>
      <c r="BI413" s="218">
        <f>IF(N413="nulová",J413,0)</f>
        <v>0</v>
      </c>
      <c r="BJ413" s="19" t="s">
        <v>81</v>
      </c>
      <c r="BK413" s="218">
        <f>ROUND(I413*H413,2)</f>
        <v>0</v>
      </c>
      <c r="BL413" s="19" t="s">
        <v>146</v>
      </c>
      <c r="BM413" s="217" t="s">
        <v>1068</v>
      </c>
    </row>
    <row r="414" s="2" customFormat="1">
      <c r="A414" s="40"/>
      <c r="B414" s="41"/>
      <c r="C414" s="42"/>
      <c r="D414" s="219" t="s">
        <v>148</v>
      </c>
      <c r="E414" s="42"/>
      <c r="F414" s="220" t="s">
        <v>157</v>
      </c>
      <c r="G414" s="42"/>
      <c r="H414" s="42"/>
      <c r="I414" s="221"/>
      <c r="J414" s="42"/>
      <c r="K414" s="42"/>
      <c r="L414" s="46"/>
      <c r="M414" s="222"/>
      <c r="N414" s="223"/>
      <c r="O414" s="86"/>
      <c r="P414" s="86"/>
      <c r="Q414" s="86"/>
      <c r="R414" s="86"/>
      <c r="S414" s="86"/>
      <c r="T414" s="87"/>
      <c r="U414" s="40"/>
      <c r="V414" s="40"/>
      <c r="W414" s="40"/>
      <c r="X414" s="40"/>
      <c r="Y414" s="40"/>
      <c r="Z414" s="40"/>
      <c r="AA414" s="40"/>
      <c r="AB414" s="40"/>
      <c r="AC414" s="40"/>
      <c r="AD414" s="40"/>
      <c r="AE414" s="40"/>
      <c r="AT414" s="19" t="s">
        <v>148</v>
      </c>
      <c r="AU414" s="19" t="s">
        <v>83</v>
      </c>
    </row>
    <row r="415" s="13" customFormat="1">
      <c r="A415" s="13"/>
      <c r="B415" s="224"/>
      <c r="C415" s="225"/>
      <c r="D415" s="226" t="s">
        <v>150</v>
      </c>
      <c r="E415" s="227" t="s">
        <v>19</v>
      </c>
      <c r="F415" s="228" t="s">
        <v>1069</v>
      </c>
      <c r="G415" s="225"/>
      <c r="H415" s="229">
        <v>24782.400000000001</v>
      </c>
      <c r="I415" s="230"/>
      <c r="J415" s="225"/>
      <c r="K415" s="225"/>
      <c r="L415" s="231"/>
      <c r="M415" s="232"/>
      <c r="N415" s="233"/>
      <c r="O415" s="233"/>
      <c r="P415" s="233"/>
      <c r="Q415" s="233"/>
      <c r="R415" s="233"/>
      <c r="S415" s="233"/>
      <c r="T415" s="234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5" t="s">
        <v>150</v>
      </c>
      <c r="AU415" s="235" t="s">
        <v>83</v>
      </c>
      <c r="AV415" s="13" t="s">
        <v>83</v>
      </c>
      <c r="AW415" s="13" t="s">
        <v>33</v>
      </c>
      <c r="AX415" s="13" t="s">
        <v>81</v>
      </c>
      <c r="AY415" s="235" t="s">
        <v>138</v>
      </c>
    </row>
    <row r="416" s="2" customFormat="1" ht="40.2" customHeight="1">
      <c r="A416" s="40"/>
      <c r="B416" s="41"/>
      <c r="C416" s="206" t="s">
        <v>1070</v>
      </c>
      <c r="D416" s="206" t="s">
        <v>141</v>
      </c>
      <c r="E416" s="207" t="s">
        <v>165</v>
      </c>
      <c r="F416" s="208" t="s">
        <v>166</v>
      </c>
      <c r="G416" s="209" t="s">
        <v>144</v>
      </c>
      <c r="H416" s="210">
        <v>275.36000000000001</v>
      </c>
      <c r="I416" s="211"/>
      <c r="J416" s="212">
        <f>ROUND(I416*H416,2)</f>
        <v>0</v>
      </c>
      <c r="K416" s="208" t="s">
        <v>145</v>
      </c>
      <c r="L416" s="46"/>
      <c r="M416" s="213" t="s">
        <v>19</v>
      </c>
      <c r="N416" s="214" t="s">
        <v>44</v>
      </c>
      <c r="O416" s="86"/>
      <c r="P416" s="215">
        <f>O416*H416</f>
        <v>0</v>
      </c>
      <c r="Q416" s="215">
        <v>0</v>
      </c>
      <c r="R416" s="215">
        <f>Q416*H416</f>
        <v>0</v>
      </c>
      <c r="S416" s="215">
        <v>0</v>
      </c>
      <c r="T416" s="216">
        <f>S416*H416</f>
        <v>0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17" t="s">
        <v>146</v>
      </c>
      <c r="AT416" s="217" t="s">
        <v>141</v>
      </c>
      <c r="AU416" s="217" t="s">
        <v>83</v>
      </c>
      <c r="AY416" s="19" t="s">
        <v>138</v>
      </c>
      <c r="BE416" s="218">
        <f>IF(N416="základní",J416,0)</f>
        <v>0</v>
      </c>
      <c r="BF416" s="218">
        <f>IF(N416="snížená",J416,0)</f>
        <v>0</v>
      </c>
      <c r="BG416" s="218">
        <f>IF(N416="zákl. přenesená",J416,0)</f>
        <v>0</v>
      </c>
      <c r="BH416" s="218">
        <f>IF(N416="sníž. přenesená",J416,0)</f>
        <v>0</v>
      </c>
      <c r="BI416" s="218">
        <f>IF(N416="nulová",J416,0)</f>
        <v>0</v>
      </c>
      <c r="BJ416" s="19" t="s">
        <v>81</v>
      </c>
      <c r="BK416" s="218">
        <f>ROUND(I416*H416,2)</f>
        <v>0</v>
      </c>
      <c r="BL416" s="19" t="s">
        <v>146</v>
      </c>
      <c r="BM416" s="217" t="s">
        <v>1071</v>
      </c>
    </row>
    <row r="417" s="2" customFormat="1">
      <c r="A417" s="40"/>
      <c r="B417" s="41"/>
      <c r="C417" s="42"/>
      <c r="D417" s="219" t="s">
        <v>148</v>
      </c>
      <c r="E417" s="42"/>
      <c r="F417" s="220" t="s">
        <v>168</v>
      </c>
      <c r="G417" s="42"/>
      <c r="H417" s="42"/>
      <c r="I417" s="221"/>
      <c r="J417" s="42"/>
      <c r="K417" s="42"/>
      <c r="L417" s="46"/>
      <c r="M417" s="222"/>
      <c r="N417" s="223"/>
      <c r="O417" s="86"/>
      <c r="P417" s="86"/>
      <c r="Q417" s="86"/>
      <c r="R417" s="86"/>
      <c r="S417" s="86"/>
      <c r="T417" s="87"/>
      <c r="U417" s="40"/>
      <c r="V417" s="40"/>
      <c r="W417" s="40"/>
      <c r="X417" s="40"/>
      <c r="Y417" s="40"/>
      <c r="Z417" s="40"/>
      <c r="AA417" s="40"/>
      <c r="AB417" s="40"/>
      <c r="AC417" s="40"/>
      <c r="AD417" s="40"/>
      <c r="AE417" s="40"/>
      <c r="AT417" s="19" t="s">
        <v>148</v>
      </c>
      <c r="AU417" s="19" t="s">
        <v>83</v>
      </c>
    </row>
    <row r="418" s="13" customFormat="1">
      <c r="A418" s="13"/>
      <c r="B418" s="224"/>
      <c r="C418" s="225"/>
      <c r="D418" s="226" t="s">
        <v>150</v>
      </c>
      <c r="E418" s="227" t="s">
        <v>19</v>
      </c>
      <c r="F418" s="228" t="s">
        <v>1072</v>
      </c>
      <c r="G418" s="225"/>
      <c r="H418" s="229">
        <v>275.36000000000001</v>
      </c>
      <c r="I418" s="230"/>
      <c r="J418" s="225"/>
      <c r="K418" s="225"/>
      <c r="L418" s="231"/>
      <c r="M418" s="232"/>
      <c r="N418" s="233"/>
      <c r="O418" s="233"/>
      <c r="P418" s="233"/>
      <c r="Q418" s="233"/>
      <c r="R418" s="233"/>
      <c r="S418" s="233"/>
      <c r="T418" s="234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35" t="s">
        <v>150</v>
      </c>
      <c r="AU418" s="235" t="s">
        <v>83</v>
      </c>
      <c r="AV418" s="13" t="s">
        <v>83</v>
      </c>
      <c r="AW418" s="13" t="s">
        <v>33</v>
      </c>
      <c r="AX418" s="13" t="s">
        <v>81</v>
      </c>
      <c r="AY418" s="235" t="s">
        <v>138</v>
      </c>
    </row>
    <row r="419" s="2" customFormat="1" ht="30" customHeight="1">
      <c r="A419" s="40"/>
      <c r="B419" s="41"/>
      <c r="C419" s="206" t="s">
        <v>1073</v>
      </c>
      <c r="D419" s="206" t="s">
        <v>141</v>
      </c>
      <c r="E419" s="207" t="s">
        <v>176</v>
      </c>
      <c r="F419" s="208" t="s">
        <v>177</v>
      </c>
      <c r="G419" s="209" t="s">
        <v>144</v>
      </c>
      <c r="H419" s="210">
        <v>24782.400000000001</v>
      </c>
      <c r="I419" s="211"/>
      <c r="J419" s="212">
        <f>ROUND(I419*H419,2)</f>
        <v>0</v>
      </c>
      <c r="K419" s="208" t="s">
        <v>145</v>
      </c>
      <c r="L419" s="46"/>
      <c r="M419" s="213" t="s">
        <v>19</v>
      </c>
      <c r="N419" s="214" t="s">
        <v>44</v>
      </c>
      <c r="O419" s="86"/>
      <c r="P419" s="215">
        <f>O419*H419</f>
        <v>0</v>
      </c>
      <c r="Q419" s="215">
        <v>0</v>
      </c>
      <c r="R419" s="215">
        <f>Q419*H419</f>
        <v>0</v>
      </c>
      <c r="S419" s="215">
        <v>0</v>
      </c>
      <c r="T419" s="216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17" t="s">
        <v>146</v>
      </c>
      <c r="AT419" s="217" t="s">
        <v>141</v>
      </c>
      <c r="AU419" s="217" t="s">
        <v>83</v>
      </c>
      <c r="AY419" s="19" t="s">
        <v>138</v>
      </c>
      <c r="BE419" s="218">
        <f>IF(N419="základní",J419,0)</f>
        <v>0</v>
      </c>
      <c r="BF419" s="218">
        <f>IF(N419="snížená",J419,0)</f>
        <v>0</v>
      </c>
      <c r="BG419" s="218">
        <f>IF(N419="zákl. přenesená",J419,0)</f>
        <v>0</v>
      </c>
      <c r="BH419" s="218">
        <f>IF(N419="sníž. přenesená",J419,0)</f>
        <v>0</v>
      </c>
      <c r="BI419" s="218">
        <f>IF(N419="nulová",J419,0)</f>
        <v>0</v>
      </c>
      <c r="BJ419" s="19" t="s">
        <v>81</v>
      </c>
      <c r="BK419" s="218">
        <f>ROUND(I419*H419,2)</f>
        <v>0</v>
      </c>
      <c r="BL419" s="19" t="s">
        <v>146</v>
      </c>
      <c r="BM419" s="217" t="s">
        <v>1074</v>
      </c>
    </row>
    <row r="420" s="2" customFormat="1">
      <c r="A420" s="40"/>
      <c r="B420" s="41"/>
      <c r="C420" s="42"/>
      <c r="D420" s="219" t="s">
        <v>148</v>
      </c>
      <c r="E420" s="42"/>
      <c r="F420" s="220" t="s">
        <v>179</v>
      </c>
      <c r="G420" s="42"/>
      <c r="H420" s="42"/>
      <c r="I420" s="221"/>
      <c r="J420" s="42"/>
      <c r="K420" s="42"/>
      <c r="L420" s="46"/>
      <c r="M420" s="222"/>
      <c r="N420" s="223"/>
      <c r="O420" s="86"/>
      <c r="P420" s="86"/>
      <c r="Q420" s="86"/>
      <c r="R420" s="86"/>
      <c r="S420" s="86"/>
      <c r="T420" s="87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9" t="s">
        <v>148</v>
      </c>
      <c r="AU420" s="19" t="s">
        <v>83</v>
      </c>
    </row>
    <row r="421" s="13" customFormat="1">
      <c r="A421" s="13"/>
      <c r="B421" s="224"/>
      <c r="C421" s="225"/>
      <c r="D421" s="226" t="s">
        <v>150</v>
      </c>
      <c r="E421" s="227" t="s">
        <v>19</v>
      </c>
      <c r="F421" s="228" t="s">
        <v>1075</v>
      </c>
      <c r="G421" s="225"/>
      <c r="H421" s="229">
        <v>24782.400000000001</v>
      </c>
      <c r="I421" s="230"/>
      <c r="J421" s="225"/>
      <c r="K421" s="225"/>
      <c r="L421" s="231"/>
      <c r="M421" s="232"/>
      <c r="N421" s="233"/>
      <c r="O421" s="233"/>
      <c r="P421" s="233"/>
      <c r="Q421" s="233"/>
      <c r="R421" s="233"/>
      <c r="S421" s="233"/>
      <c r="T421" s="23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5" t="s">
        <v>150</v>
      </c>
      <c r="AU421" s="235" t="s">
        <v>83</v>
      </c>
      <c r="AV421" s="13" t="s">
        <v>83</v>
      </c>
      <c r="AW421" s="13" t="s">
        <v>33</v>
      </c>
      <c r="AX421" s="13" t="s">
        <v>81</v>
      </c>
      <c r="AY421" s="235" t="s">
        <v>138</v>
      </c>
    </row>
    <row r="422" s="2" customFormat="1" ht="22.2" customHeight="1">
      <c r="A422" s="40"/>
      <c r="B422" s="41"/>
      <c r="C422" s="206" t="s">
        <v>1076</v>
      </c>
      <c r="D422" s="206" t="s">
        <v>141</v>
      </c>
      <c r="E422" s="207" t="s">
        <v>1077</v>
      </c>
      <c r="F422" s="208" t="s">
        <v>1078</v>
      </c>
      <c r="G422" s="209" t="s">
        <v>144</v>
      </c>
      <c r="H422" s="210">
        <v>275.36000000000001</v>
      </c>
      <c r="I422" s="211"/>
      <c r="J422" s="212">
        <f>ROUND(I422*H422,2)</f>
        <v>0</v>
      </c>
      <c r="K422" s="208" t="s">
        <v>145</v>
      </c>
      <c r="L422" s="46"/>
      <c r="M422" s="213" t="s">
        <v>19</v>
      </c>
      <c r="N422" s="214" t="s">
        <v>44</v>
      </c>
      <c r="O422" s="86"/>
      <c r="P422" s="215">
        <f>O422*H422</f>
        <v>0</v>
      </c>
      <c r="Q422" s="215">
        <v>0</v>
      </c>
      <c r="R422" s="215">
        <f>Q422*H422</f>
        <v>0</v>
      </c>
      <c r="S422" s="215">
        <v>0</v>
      </c>
      <c r="T422" s="216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17" t="s">
        <v>146</v>
      </c>
      <c r="AT422" s="217" t="s">
        <v>141</v>
      </c>
      <c r="AU422" s="217" t="s">
        <v>83</v>
      </c>
      <c r="AY422" s="19" t="s">
        <v>138</v>
      </c>
      <c r="BE422" s="218">
        <f>IF(N422="základní",J422,0)</f>
        <v>0</v>
      </c>
      <c r="BF422" s="218">
        <f>IF(N422="snížená",J422,0)</f>
        <v>0</v>
      </c>
      <c r="BG422" s="218">
        <f>IF(N422="zákl. přenesená",J422,0)</f>
        <v>0</v>
      </c>
      <c r="BH422" s="218">
        <f>IF(N422="sníž. přenesená",J422,0)</f>
        <v>0</v>
      </c>
      <c r="BI422" s="218">
        <f>IF(N422="nulová",J422,0)</f>
        <v>0</v>
      </c>
      <c r="BJ422" s="19" t="s">
        <v>81</v>
      </c>
      <c r="BK422" s="218">
        <f>ROUND(I422*H422,2)</f>
        <v>0</v>
      </c>
      <c r="BL422" s="19" t="s">
        <v>146</v>
      </c>
      <c r="BM422" s="217" t="s">
        <v>1079</v>
      </c>
    </row>
    <row r="423" s="2" customFormat="1">
      <c r="A423" s="40"/>
      <c r="B423" s="41"/>
      <c r="C423" s="42"/>
      <c r="D423" s="219" t="s">
        <v>148</v>
      </c>
      <c r="E423" s="42"/>
      <c r="F423" s="220" t="s">
        <v>1080</v>
      </c>
      <c r="G423" s="42"/>
      <c r="H423" s="42"/>
      <c r="I423" s="221"/>
      <c r="J423" s="42"/>
      <c r="K423" s="42"/>
      <c r="L423" s="46"/>
      <c r="M423" s="222"/>
      <c r="N423" s="223"/>
      <c r="O423" s="86"/>
      <c r="P423" s="86"/>
      <c r="Q423" s="86"/>
      <c r="R423" s="86"/>
      <c r="S423" s="86"/>
      <c r="T423" s="87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T423" s="19" t="s">
        <v>148</v>
      </c>
      <c r="AU423" s="19" t="s">
        <v>83</v>
      </c>
    </row>
    <row r="424" s="13" customFormat="1">
      <c r="A424" s="13"/>
      <c r="B424" s="224"/>
      <c r="C424" s="225"/>
      <c r="D424" s="226" t="s">
        <v>150</v>
      </c>
      <c r="E424" s="227" t="s">
        <v>19</v>
      </c>
      <c r="F424" s="228" t="s">
        <v>1072</v>
      </c>
      <c r="G424" s="225"/>
      <c r="H424" s="229">
        <v>275.36000000000001</v>
      </c>
      <c r="I424" s="230"/>
      <c r="J424" s="225"/>
      <c r="K424" s="225"/>
      <c r="L424" s="231"/>
      <c r="M424" s="232"/>
      <c r="N424" s="233"/>
      <c r="O424" s="233"/>
      <c r="P424" s="233"/>
      <c r="Q424" s="233"/>
      <c r="R424" s="233"/>
      <c r="S424" s="233"/>
      <c r="T424" s="234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35" t="s">
        <v>150</v>
      </c>
      <c r="AU424" s="235" t="s">
        <v>83</v>
      </c>
      <c r="AV424" s="13" t="s">
        <v>83</v>
      </c>
      <c r="AW424" s="13" t="s">
        <v>33</v>
      </c>
      <c r="AX424" s="13" t="s">
        <v>81</v>
      </c>
      <c r="AY424" s="235" t="s">
        <v>138</v>
      </c>
    </row>
    <row r="425" s="2" customFormat="1" ht="22.2" customHeight="1">
      <c r="A425" s="40"/>
      <c r="B425" s="41"/>
      <c r="C425" s="206" t="s">
        <v>1081</v>
      </c>
      <c r="D425" s="206" t="s">
        <v>141</v>
      </c>
      <c r="E425" s="207" t="s">
        <v>1082</v>
      </c>
      <c r="F425" s="208" t="s">
        <v>1083</v>
      </c>
      <c r="G425" s="209" t="s">
        <v>203</v>
      </c>
      <c r="H425" s="210">
        <v>8</v>
      </c>
      <c r="I425" s="211"/>
      <c r="J425" s="212">
        <f>ROUND(I425*H425,2)</f>
        <v>0</v>
      </c>
      <c r="K425" s="208" t="s">
        <v>145</v>
      </c>
      <c r="L425" s="46"/>
      <c r="M425" s="213" t="s">
        <v>19</v>
      </c>
      <c r="N425" s="214" t="s">
        <v>44</v>
      </c>
      <c r="O425" s="86"/>
      <c r="P425" s="215">
        <f>O425*H425</f>
        <v>0</v>
      </c>
      <c r="Q425" s="215">
        <v>0</v>
      </c>
      <c r="R425" s="215">
        <f>Q425*H425</f>
        <v>0</v>
      </c>
      <c r="S425" s="215">
        <v>0</v>
      </c>
      <c r="T425" s="216">
        <f>S425*H425</f>
        <v>0</v>
      </c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  <c r="AE425" s="40"/>
      <c r="AR425" s="217" t="s">
        <v>146</v>
      </c>
      <c r="AT425" s="217" t="s">
        <v>141</v>
      </c>
      <c r="AU425" s="217" t="s">
        <v>83</v>
      </c>
      <c r="AY425" s="19" t="s">
        <v>138</v>
      </c>
      <c r="BE425" s="218">
        <f>IF(N425="základní",J425,0)</f>
        <v>0</v>
      </c>
      <c r="BF425" s="218">
        <f>IF(N425="snížená",J425,0)</f>
        <v>0</v>
      </c>
      <c r="BG425" s="218">
        <f>IF(N425="zákl. přenesená",J425,0)</f>
        <v>0</v>
      </c>
      <c r="BH425" s="218">
        <f>IF(N425="sníž. přenesená",J425,0)</f>
        <v>0</v>
      </c>
      <c r="BI425" s="218">
        <f>IF(N425="nulová",J425,0)</f>
        <v>0</v>
      </c>
      <c r="BJ425" s="19" t="s">
        <v>81</v>
      </c>
      <c r="BK425" s="218">
        <f>ROUND(I425*H425,2)</f>
        <v>0</v>
      </c>
      <c r="BL425" s="19" t="s">
        <v>146</v>
      </c>
      <c r="BM425" s="217" t="s">
        <v>1084</v>
      </c>
    </row>
    <row r="426" s="2" customFormat="1">
      <c r="A426" s="40"/>
      <c r="B426" s="41"/>
      <c r="C426" s="42"/>
      <c r="D426" s="219" t="s">
        <v>148</v>
      </c>
      <c r="E426" s="42"/>
      <c r="F426" s="220" t="s">
        <v>1085</v>
      </c>
      <c r="G426" s="42"/>
      <c r="H426" s="42"/>
      <c r="I426" s="221"/>
      <c r="J426" s="42"/>
      <c r="K426" s="42"/>
      <c r="L426" s="46"/>
      <c r="M426" s="222"/>
      <c r="N426" s="223"/>
      <c r="O426" s="86"/>
      <c r="P426" s="86"/>
      <c r="Q426" s="86"/>
      <c r="R426" s="86"/>
      <c r="S426" s="86"/>
      <c r="T426" s="87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T426" s="19" t="s">
        <v>148</v>
      </c>
      <c r="AU426" s="19" t="s">
        <v>83</v>
      </c>
    </row>
    <row r="427" s="2" customFormat="1" ht="34.8" customHeight="1">
      <c r="A427" s="40"/>
      <c r="B427" s="41"/>
      <c r="C427" s="206" t="s">
        <v>1086</v>
      </c>
      <c r="D427" s="206" t="s">
        <v>141</v>
      </c>
      <c r="E427" s="207" t="s">
        <v>1087</v>
      </c>
      <c r="F427" s="208" t="s">
        <v>1088</v>
      </c>
      <c r="G427" s="209" t="s">
        <v>203</v>
      </c>
      <c r="H427" s="210">
        <v>720</v>
      </c>
      <c r="I427" s="211"/>
      <c r="J427" s="212">
        <f>ROUND(I427*H427,2)</f>
        <v>0</v>
      </c>
      <c r="K427" s="208" t="s">
        <v>145</v>
      </c>
      <c r="L427" s="46"/>
      <c r="M427" s="213" t="s">
        <v>19</v>
      </c>
      <c r="N427" s="214" t="s">
        <v>44</v>
      </c>
      <c r="O427" s="86"/>
      <c r="P427" s="215">
        <f>O427*H427</f>
        <v>0</v>
      </c>
      <c r="Q427" s="215">
        <v>0</v>
      </c>
      <c r="R427" s="215">
        <f>Q427*H427</f>
        <v>0</v>
      </c>
      <c r="S427" s="215">
        <v>0</v>
      </c>
      <c r="T427" s="216">
        <f>S427*H427</f>
        <v>0</v>
      </c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  <c r="AE427" s="40"/>
      <c r="AR427" s="217" t="s">
        <v>146</v>
      </c>
      <c r="AT427" s="217" t="s">
        <v>141</v>
      </c>
      <c r="AU427" s="217" t="s">
        <v>83</v>
      </c>
      <c r="AY427" s="19" t="s">
        <v>138</v>
      </c>
      <c r="BE427" s="218">
        <f>IF(N427="základní",J427,0)</f>
        <v>0</v>
      </c>
      <c r="BF427" s="218">
        <f>IF(N427="snížená",J427,0)</f>
        <v>0</v>
      </c>
      <c r="BG427" s="218">
        <f>IF(N427="zákl. přenesená",J427,0)</f>
        <v>0</v>
      </c>
      <c r="BH427" s="218">
        <f>IF(N427="sníž. přenesená",J427,0)</f>
        <v>0</v>
      </c>
      <c r="BI427" s="218">
        <f>IF(N427="nulová",J427,0)</f>
        <v>0</v>
      </c>
      <c r="BJ427" s="19" t="s">
        <v>81</v>
      </c>
      <c r="BK427" s="218">
        <f>ROUND(I427*H427,2)</f>
        <v>0</v>
      </c>
      <c r="BL427" s="19" t="s">
        <v>146</v>
      </c>
      <c r="BM427" s="217" t="s">
        <v>1089</v>
      </c>
    </row>
    <row r="428" s="2" customFormat="1">
      <c r="A428" s="40"/>
      <c r="B428" s="41"/>
      <c r="C428" s="42"/>
      <c r="D428" s="219" t="s">
        <v>148</v>
      </c>
      <c r="E428" s="42"/>
      <c r="F428" s="220" t="s">
        <v>1090</v>
      </c>
      <c r="G428" s="42"/>
      <c r="H428" s="42"/>
      <c r="I428" s="221"/>
      <c r="J428" s="42"/>
      <c r="K428" s="42"/>
      <c r="L428" s="46"/>
      <c r="M428" s="222"/>
      <c r="N428" s="223"/>
      <c r="O428" s="86"/>
      <c r="P428" s="86"/>
      <c r="Q428" s="86"/>
      <c r="R428" s="86"/>
      <c r="S428" s="86"/>
      <c r="T428" s="87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T428" s="19" t="s">
        <v>148</v>
      </c>
      <c r="AU428" s="19" t="s">
        <v>83</v>
      </c>
    </row>
    <row r="429" s="13" customFormat="1">
      <c r="A429" s="13"/>
      <c r="B429" s="224"/>
      <c r="C429" s="225"/>
      <c r="D429" s="226" t="s">
        <v>150</v>
      </c>
      <c r="E429" s="227" t="s">
        <v>19</v>
      </c>
      <c r="F429" s="228" t="s">
        <v>1091</v>
      </c>
      <c r="G429" s="225"/>
      <c r="H429" s="229">
        <v>720</v>
      </c>
      <c r="I429" s="230"/>
      <c r="J429" s="225"/>
      <c r="K429" s="225"/>
      <c r="L429" s="231"/>
      <c r="M429" s="232"/>
      <c r="N429" s="233"/>
      <c r="O429" s="233"/>
      <c r="P429" s="233"/>
      <c r="Q429" s="233"/>
      <c r="R429" s="233"/>
      <c r="S429" s="233"/>
      <c r="T429" s="23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5" t="s">
        <v>150</v>
      </c>
      <c r="AU429" s="235" t="s">
        <v>83</v>
      </c>
      <c r="AV429" s="13" t="s">
        <v>83</v>
      </c>
      <c r="AW429" s="13" t="s">
        <v>33</v>
      </c>
      <c r="AX429" s="13" t="s">
        <v>81</v>
      </c>
      <c r="AY429" s="235" t="s">
        <v>138</v>
      </c>
    </row>
    <row r="430" s="2" customFormat="1" ht="22.2" customHeight="1">
      <c r="A430" s="40"/>
      <c r="B430" s="41"/>
      <c r="C430" s="206" t="s">
        <v>1092</v>
      </c>
      <c r="D430" s="206" t="s">
        <v>141</v>
      </c>
      <c r="E430" s="207" t="s">
        <v>1093</v>
      </c>
      <c r="F430" s="208" t="s">
        <v>1094</v>
      </c>
      <c r="G430" s="209" t="s">
        <v>203</v>
      </c>
      <c r="H430" s="210">
        <v>8</v>
      </c>
      <c r="I430" s="211"/>
      <c r="J430" s="212">
        <f>ROUND(I430*H430,2)</f>
        <v>0</v>
      </c>
      <c r="K430" s="208" t="s">
        <v>145</v>
      </c>
      <c r="L430" s="46"/>
      <c r="M430" s="213" t="s">
        <v>19</v>
      </c>
      <c r="N430" s="214" t="s">
        <v>44</v>
      </c>
      <c r="O430" s="86"/>
      <c r="P430" s="215">
        <f>O430*H430</f>
        <v>0</v>
      </c>
      <c r="Q430" s="215">
        <v>0</v>
      </c>
      <c r="R430" s="215">
        <f>Q430*H430</f>
        <v>0</v>
      </c>
      <c r="S430" s="215">
        <v>0</v>
      </c>
      <c r="T430" s="216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17" t="s">
        <v>146</v>
      </c>
      <c r="AT430" s="217" t="s">
        <v>141</v>
      </c>
      <c r="AU430" s="217" t="s">
        <v>83</v>
      </c>
      <c r="AY430" s="19" t="s">
        <v>138</v>
      </c>
      <c r="BE430" s="218">
        <f>IF(N430="základní",J430,0)</f>
        <v>0</v>
      </c>
      <c r="BF430" s="218">
        <f>IF(N430="snížená",J430,0)</f>
        <v>0</v>
      </c>
      <c r="BG430" s="218">
        <f>IF(N430="zákl. přenesená",J430,0)</f>
        <v>0</v>
      </c>
      <c r="BH430" s="218">
        <f>IF(N430="sníž. přenesená",J430,0)</f>
        <v>0</v>
      </c>
      <c r="BI430" s="218">
        <f>IF(N430="nulová",J430,0)</f>
        <v>0</v>
      </c>
      <c r="BJ430" s="19" t="s">
        <v>81</v>
      </c>
      <c r="BK430" s="218">
        <f>ROUND(I430*H430,2)</f>
        <v>0</v>
      </c>
      <c r="BL430" s="19" t="s">
        <v>146</v>
      </c>
      <c r="BM430" s="217" t="s">
        <v>1095</v>
      </c>
    </row>
    <row r="431" s="2" customFormat="1">
      <c r="A431" s="40"/>
      <c r="B431" s="41"/>
      <c r="C431" s="42"/>
      <c r="D431" s="219" t="s">
        <v>148</v>
      </c>
      <c r="E431" s="42"/>
      <c r="F431" s="220" t="s">
        <v>1096</v>
      </c>
      <c r="G431" s="42"/>
      <c r="H431" s="42"/>
      <c r="I431" s="221"/>
      <c r="J431" s="42"/>
      <c r="K431" s="42"/>
      <c r="L431" s="46"/>
      <c r="M431" s="222"/>
      <c r="N431" s="223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9" t="s">
        <v>148</v>
      </c>
      <c r="AU431" s="19" t="s">
        <v>83</v>
      </c>
    </row>
    <row r="432" s="2" customFormat="1" ht="34.8" customHeight="1">
      <c r="A432" s="40"/>
      <c r="B432" s="41"/>
      <c r="C432" s="206" t="s">
        <v>1097</v>
      </c>
      <c r="D432" s="206" t="s">
        <v>141</v>
      </c>
      <c r="E432" s="207" t="s">
        <v>1098</v>
      </c>
      <c r="F432" s="208" t="s">
        <v>1099</v>
      </c>
      <c r="G432" s="209" t="s">
        <v>144</v>
      </c>
      <c r="H432" s="210">
        <v>338.87</v>
      </c>
      <c r="I432" s="211"/>
      <c r="J432" s="212">
        <f>ROUND(I432*H432,2)</f>
        <v>0</v>
      </c>
      <c r="K432" s="208" t="s">
        <v>145</v>
      </c>
      <c r="L432" s="46"/>
      <c r="M432" s="213" t="s">
        <v>19</v>
      </c>
      <c r="N432" s="214" t="s">
        <v>44</v>
      </c>
      <c r="O432" s="86"/>
      <c r="P432" s="215">
        <f>O432*H432</f>
        <v>0</v>
      </c>
      <c r="Q432" s="215">
        <v>4.0000000000000003E-05</v>
      </c>
      <c r="R432" s="215">
        <f>Q432*H432</f>
        <v>0.013554800000000001</v>
      </c>
      <c r="S432" s="215">
        <v>0</v>
      </c>
      <c r="T432" s="216">
        <f>S432*H432</f>
        <v>0</v>
      </c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R432" s="217" t="s">
        <v>146</v>
      </c>
      <c r="AT432" s="217" t="s">
        <v>141</v>
      </c>
      <c r="AU432" s="217" t="s">
        <v>83</v>
      </c>
      <c r="AY432" s="19" t="s">
        <v>138</v>
      </c>
      <c r="BE432" s="218">
        <f>IF(N432="základní",J432,0)</f>
        <v>0</v>
      </c>
      <c r="BF432" s="218">
        <f>IF(N432="snížená",J432,0)</f>
        <v>0</v>
      </c>
      <c r="BG432" s="218">
        <f>IF(N432="zákl. přenesená",J432,0)</f>
        <v>0</v>
      </c>
      <c r="BH432" s="218">
        <f>IF(N432="sníž. přenesená",J432,0)</f>
        <v>0</v>
      </c>
      <c r="BI432" s="218">
        <f>IF(N432="nulová",J432,0)</f>
        <v>0</v>
      </c>
      <c r="BJ432" s="19" t="s">
        <v>81</v>
      </c>
      <c r="BK432" s="218">
        <f>ROUND(I432*H432,2)</f>
        <v>0</v>
      </c>
      <c r="BL432" s="19" t="s">
        <v>146</v>
      </c>
      <c r="BM432" s="217" t="s">
        <v>1100</v>
      </c>
    </row>
    <row r="433" s="2" customFormat="1">
      <c r="A433" s="40"/>
      <c r="B433" s="41"/>
      <c r="C433" s="42"/>
      <c r="D433" s="219" t="s">
        <v>148</v>
      </c>
      <c r="E433" s="42"/>
      <c r="F433" s="220" t="s">
        <v>1101</v>
      </c>
      <c r="G433" s="42"/>
      <c r="H433" s="42"/>
      <c r="I433" s="221"/>
      <c r="J433" s="42"/>
      <c r="K433" s="42"/>
      <c r="L433" s="46"/>
      <c r="M433" s="222"/>
      <c r="N433" s="223"/>
      <c r="O433" s="86"/>
      <c r="P433" s="86"/>
      <c r="Q433" s="86"/>
      <c r="R433" s="86"/>
      <c r="S433" s="86"/>
      <c r="T433" s="87"/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T433" s="19" t="s">
        <v>148</v>
      </c>
      <c r="AU433" s="19" t="s">
        <v>83</v>
      </c>
    </row>
    <row r="434" s="13" customFormat="1">
      <c r="A434" s="13"/>
      <c r="B434" s="224"/>
      <c r="C434" s="225"/>
      <c r="D434" s="226" t="s">
        <v>150</v>
      </c>
      <c r="E434" s="227" t="s">
        <v>19</v>
      </c>
      <c r="F434" s="228" t="s">
        <v>1102</v>
      </c>
      <c r="G434" s="225"/>
      <c r="H434" s="229">
        <v>338.87</v>
      </c>
      <c r="I434" s="230"/>
      <c r="J434" s="225"/>
      <c r="K434" s="225"/>
      <c r="L434" s="231"/>
      <c r="M434" s="232"/>
      <c r="N434" s="233"/>
      <c r="O434" s="233"/>
      <c r="P434" s="233"/>
      <c r="Q434" s="233"/>
      <c r="R434" s="233"/>
      <c r="S434" s="233"/>
      <c r="T434" s="234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35" t="s">
        <v>150</v>
      </c>
      <c r="AU434" s="235" t="s">
        <v>83</v>
      </c>
      <c r="AV434" s="13" t="s">
        <v>83</v>
      </c>
      <c r="AW434" s="13" t="s">
        <v>33</v>
      </c>
      <c r="AX434" s="13" t="s">
        <v>81</v>
      </c>
      <c r="AY434" s="235" t="s">
        <v>138</v>
      </c>
    </row>
    <row r="435" s="2" customFormat="1" ht="22.2" customHeight="1">
      <c r="A435" s="40"/>
      <c r="B435" s="41"/>
      <c r="C435" s="206" t="s">
        <v>1103</v>
      </c>
      <c r="D435" s="206" t="s">
        <v>141</v>
      </c>
      <c r="E435" s="207" t="s">
        <v>1104</v>
      </c>
      <c r="F435" s="208" t="s">
        <v>1105</v>
      </c>
      <c r="G435" s="209" t="s">
        <v>162</v>
      </c>
      <c r="H435" s="210">
        <v>4</v>
      </c>
      <c r="I435" s="211"/>
      <c r="J435" s="212">
        <f>ROUND(I435*H435,2)</f>
        <v>0</v>
      </c>
      <c r="K435" s="208" t="s">
        <v>145</v>
      </c>
      <c r="L435" s="46"/>
      <c r="M435" s="213" t="s">
        <v>19</v>
      </c>
      <c r="N435" s="214" t="s">
        <v>44</v>
      </c>
      <c r="O435" s="86"/>
      <c r="P435" s="215">
        <f>O435*H435</f>
        <v>0</v>
      </c>
      <c r="Q435" s="215">
        <v>0.00011</v>
      </c>
      <c r="R435" s="215">
        <f>Q435*H435</f>
        <v>0.00044000000000000002</v>
      </c>
      <c r="S435" s="215">
        <v>0</v>
      </c>
      <c r="T435" s="216">
        <f>S435*H435</f>
        <v>0</v>
      </c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R435" s="217" t="s">
        <v>146</v>
      </c>
      <c r="AT435" s="217" t="s">
        <v>141</v>
      </c>
      <c r="AU435" s="217" t="s">
        <v>83</v>
      </c>
      <c r="AY435" s="19" t="s">
        <v>138</v>
      </c>
      <c r="BE435" s="218">
        <f>IF(N435="základní",J435,0)</f>
        <v>0</v>
      </c>
      <c r="BF435" s="218">
        <f>IF(N435="snížená",J435,0)</f>
        <v>0</v>
      </c>
      <c r="BG435" s="218">
        <f>IF(N435="zákl. přenesená",J435,0)</f>
        <v>0</v>
      </c>
      <c r="BH435" s="218">
        <f>IF(N435="sníž. přenesená",J435,0)</f>
        <v>0</v>
      </c>
      <c r="BI435" s="218">
        <f>IF(N435="nulová",J435,0)</f>
        <v>0</v>
      </c>
      <c r="BJ435" s="19" t="s">
        <v>81</v>
      </c>
      <c r="BK435" s="218">
        <f>ROUND(I435*H435,2)</f>
        <v>0</v>
      </c>
      <c r="BL435" s="19" t="s">
        <v>146</v>
      </c>
      <c r="BM435" s="217" t="s">
        <v>1106</v>
      </c>
    </row>
    <row r="436" s="2" customFormat="1">
      <c r="A436" s="40"/>
      <c r="B436" s="41"/>
      <c r="C436" s="42"/>
      <c r="D436" s="219" t="s">
        <v>148</v>
      </c>
      <c r="E436" s="42"/>
      <c r="F436" s="220" t="s">
        <v>1107</v>
      </c>
      <c r="G436" s="42"/>
      <c r="H436" s="42"/>
      <c r="I436" s="221"/>
      <c r="J436" s="42"/>
      <c r="K436" s="42"/>
      <c r="L436" s="46"/>
      <c r="M436" s="222"/>
      <c r="N436" s="223"/>
      <c r="O436" s="86"/>
      <c r="P436" s="86"/>
      <c r="Q436" s="86"/>
      <c r="R436" s="86"/>
      <c r="S436" s="86"/>
      <c r="T436" s="87"/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T436" s="19" t="s">
        <v>148</v>
      </c>
      <c r="AU436" s="19" t="s">
        <v>83</v>
      </c>
    </row>
    <row r="437" s="2" customFormat="1" ht="14.4" customHeight="1">
      <c r="A437" s="40"/>
      <c r="B437" s="41"/>
      <c r="C437" s="250" t="s">
        <v>1108</v>
      </c>
      <c r="D437" s="250" t="s">
        <v>673</v>
      </c>
      <c r="E437" s="251" t="s">
        <v>1109</v>
      </c>
      <c r="F437" s="252" t="s">
        <v>1110</v>
      </c>
      <c r="G437" s="253" t="s">
        <v>162</v>
      </c>
      <c r="H437" s="254">
        <v>4</v>
      </c>
      <c r="I437" s="255"/>
      <c r="J437" s="256">
        <f>ROUND(I437*H437,2)</f>
        <v>0</v>
      </c>
      <c r="K437" s="252" t="s">
        <v>145</v>
      </c>
      <c r="L437" s="257"/>
      <c r="M437" s="258" t="s">
        <v>19</v>
      </c>
      <c r="N437" s="259" t="s">
        <v>44</v>
      </c>
      <c r="O437" s="86"/>
      <c r="P437" s="215">
        <f>O437*H437</f>
        <v>0</v>
      </c>
      <c r="Q437" s="215">
        <v>0.0050000000000000001</v>
      </c>
      <c r="R437" s="215">
        <f>Q437*H437</f>
        <v>0.02</v>
      </c>
      <c r="S437" s="215">
        <v>0</v>
      </c>
      <c r="T437" s="216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17" t="s">
        <v>188</v>
      </c>
      <c r="AT437" s="217" t="s">
        <v>673</v>
      </c>
      <c r="AU437" s="217" t="s">
        <v>83</v>
      </c>
      <c r="AY437" s="19" t="s">
        <v>138</v>
      </c>
      <c r="BE437" s="218">
        <f>IF(N437="základní",J437,0)</f>
        <v>0</v>
      </c>
      <c r="BF437" s="218">
        <f>IF(N437="snížená",J437,0)</f>
        <v>0</v>
      </c>
      <c r="BG437" s="218">
        <f>IF(N437="zákl. přenesená",J437,0)</f>
        <v>0</v>
      </c>
      <c r="BH437" s="218">
        <f>IF(N437="sníž. přenesená",J437,0)</f>
        <v>0</v>
      </c>
      <c r="BI437" s="218">
        <f>IF(N437="nulová",J437,0)</f>
        <v>0</v>
      </c>
      <c r="BJ437" s="19" t="s">
        <v>81</v>
      </c>
      <c r="BK437" s="218">
        <f>ROUND(I437*H437,2)</f>
        <v>0</v>
      </c>
      <c r="BL437" s="19" t="s">
        <v>146</v>
      </c>
      <c r="BM437" s="217" t="s">
        <v>1111</v>
      </c>
    </row>
    <row r="438" s="2" customFormat="1" ht="14.4" customHeight="1">
      <c r="A438" s="40"/>
      <c r="B438" s="41"/>
      <c r="C438" s="250" t="s">
        <v>1112</v>
      </c>
      <c r="D438" s="250" t="s">
        <v>673</v>
      </c>
      <c r="E438" s="251" t="s">
        <v>1113</v>
      </c>
      <c r="F438" s="252" t="s">
        <v>1114</v>
      </c>
      <c r="G438" s="253" t="s">
        <v>162</v>
      </c>
      <c r="H438" s="254">
        <v>4</v>
      </c>
      <c r="I438" s="255"/>
      <c r="J438" s="256">
        <f>ROUND(I438*H438,2)</f>
        <v>0</v>
      </c>
      <c r="K438" s="252" t="s">
        <v>145</v>
      </c>
      <c r="L438" s="257"/>
      <c r="M438" s="258" t="s">
        <v>19</v>
      </c>
      <c r="N438" s="259" t="s">
        <v>44</v>
      </c>
      <c r="O438" s="86"/>
      <c r="P438" s="215">
        <f>O438*H438</f>
        <v>0</v>
      </c>
      <c r="Q438" s="215">
        <v>0.012</v>
      </c>
      <c r="R438" s="215">
        <f>Q438*H438</f>
        <v>0.048000000000000001</v>
      </c>
      <c r="S438" s="215">
        <v>0</v>
      </c>
      <c r="T438" s="216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17" t="s">
        <v>188</v>
      </c>
      <c r="AT438" s="217" t="s">
        <v>673</v>
      </c>
      <c r="AU438" s="217" t="s">
        <v>83</v>
      </c>
      <c r="AY438" s="19" t="s">
        <v>138</v>
      </c>
      <c r="BE438" s="218">
        <f>IF(N438="základní",J438,0)</f>
        <v>0</v>
      </c>
      <c r="BF438" s="218">
        <f>IF(N438="snížená",J438,0)</f>
        <v>0</v>
      </c>
      <c r="BG438" s="218">
        <f>IF(N438="zákl. přenesená",J438,0)</f>
        <v>0</v>
      </c>
      <c r="BH438" s="218">
        <f>IF(N438="sníž. přenesená",J438,0)</f>
        <v>0</v>
      </c>
      <c r="BI438" s="218">
        <f>IF(N438="nulová",J438,0)</f>
        <v>0</v>
      </c>
      <c r="BJ438" s="19" t="s">
        <v>81</v>
      </c>
      <c r="BK438" s="218">
        <f>ROUND(I438*H438,2)</f>
        <v>0</v>
      </c>
      <c r="BL438" s="19" t="s">
        <v>146</v>
      </c>
      <c r="BM438" s="217" t="s">
        <v>1115</v>
      </c>
    </row>
    <row r="439" s="2" customFormat="1" ht="34.8" customHeight="1">
      <c r="A439" s="40"/>
      <c r="B439" s="41"/>
      <c r="C439" s="206" t="s">
        <v>1116</v>
      </c>
      <c r="D439" s="206" t="s">
        <v>141</v>
      </c>
      <c r="E439" s="207" t="s">
        <v>1117</v>
      </c>
      <c r="F439" s="208" t="s">
        <v>1118</v>
      </c>
      <c r="G439" s="209" t="s">
        <v>162</v>
      </c>
      <c r="H439" s="210">
        <v>120</v>
      </c>
      <c r="I439" s="211"/>
      <c r="J439" s="212">
        <f>ROUND(I439*H439,2)</f>
        <v>0</v>
      </c>
      <c r="K439" s="208" t="s">
        <v>145</v>
      </c>
      <c r="L439" s="46"/>
      <c r="M439" s="213" t="s">
        <v>19</v>
      </c>
      <c r="N439" s="214" t="s">
        <v>44</v>
      </c>
      <c r="O439" s="86"/>
      <c r="P439" s="215">
        <f>O439*H439</f>
        <v>0</v>
      </c>
      <c r="Q439" s="215">
        <v>0.00020000000000000001</v>
      </c>
      <c r="R439" s="215">
        <f>Q439*H439</f>
        <v>0.024</v>
      </c>
      <c r="S439" s="215">
        <v>0</v>
      </c>
      <c r="T439" s="216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17" t="s">
        <v>146</v>
      </c>
      <c r="AT439" s="217" t="s">
        <v>141</v>
      </c>
      <c r="AU439" s="217" t="s">
        <v>83</v>
      </c>
      <c r="AY439" s="19" t="s">
        <v>138</v>
      </c>
      <c r="BE439" s="218">
        <f>IF(N439="základní",J439,0)</f>
        <v>0</v>
      </c>
      <c r="BF439" s="218">
        <f>IF(N439="snížená",J439,0)</f>
        <v>0</v>
      </c>
      <c r="BG439" s="218">
        <f>IF(N439="zákl. přenesená",J439,0)</f>
        <v>0</v>
      </c>
      <c r="BH439" s="218">
        <f>IF(N439="sníž. přenesená",J439,0)</f>
        <v>0</v>
      </c>
      <c r="BI439" s="218">
        <f>IF(N439="nulová",J439,0)</f>
        <v>0</v>
      </c>
      <c r="BJ439" s="19" t="s">
        <v>81</v>
      </c>
      <c r="BK439" s="218">
        <f>ROUND(I439*H439,2)</f>
        <v>0</v>
      </c>
      <c r="BL439" s="19" t="s">
        <v>146</v>
      </c>
      <c r="BM439" s="217" t="s">
        <v>1119</v>
      </c>
    </row>
    <row r="440" s="2" customFormat="1">
      <c r="A440" s="40"/>
      <c r="B440" s="41"/>
      <c r="C440" s="42"/>
      <c r="D440" s="219" t="s">
        <v>148</v>
      </c>
      <c r="E440" s="42"/>
      <c r="F440" s="220" t="s">
        <v>1120</v>
      </c>
      <c r="G440" s="42"/>
      <c r="H440" s="42"/>
      <c r="I440" s="221"/>
      <c r="J440" s="42"/>
      <c r="K440" s="42"/>
      <c r="L440" s="46"/>
      <c r="M440" s="222"/>
      <c r="N440" s="223"/>
      <c r="O440" s="86"/>
      <c r="P440" s="86"/>
      <c r="Q440" s="86"/>
      <c r="R440" s="86"/>
      <c r="S440" s="86"/>
      <c r="T440" s="87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T440" s="19" t="s">
        <v>148</v>
      </c>
      <c r="AU440" s="19" t="s">
        <v>83</v>
      </c>
    </row>
    <row r="441" s="13" customFormat="1">
      <c r="A441" s="13"/>
      <c r="B441" s="224"/>
      <c r="C441" s="225"/>
      <c r="D441" s="226" t="s">
        <v>150</v>
      </c>
      <c r="E441" s="227" t="s">
        <v>19</v>
      </c>
      <c r="F441" s="228" t="s">
        <v>1121</v>
      </c>
      <c r="G441" s="225"/>
      <c r="H441" s="229">
        <v>120</v>
      </c>
      <c r="I441" s="230"/>
      <c r="J441" s="225"/>
      <c r="K441" s="225"/>
      <c r="L441" s="231"/>
      <c r="M441" s="232"/>
      <c r="N441" s="233"/>
      <c r="O441" s="233"/>
      <c r="P441" s="233"/>
      <c r="Q441" s="233"/>
      <c r="R441" s="233"/>
      <c r="S441" s="233"/>
      <c r="T441" s="234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5" t="s">
        <v>150</v>
      </c>
      <c r="AU441" s="235" t="s">
        <v>83</v>
      </c>
      <c r="AV441" s="13" t="s">
        <v>83</v>
      </c>
      <c r="AW441" s="13" t="s">
        <v>33</v>
      </c>
      <c r="AX441" s="13" t="s">
        <v>81</v>
      </c>
      <c r="AY441" s="235" t="s">
        <v>138</v>
      </c>
    </row>
    <row r="442" s="2" customFormat="1" ht="34.8" customHeight="1">
      <c r="A442" s="40"/>
      <c r="B442" s="41"/>
      <c r="C442" s="206" t="s">
        <v>1122</v>
      </c>
      <c r="D442" s="206" t="s">
        <v>141</v>
      </c>
      <c r="E442" s="207" t="s">
        <v>1123</v>
      </c>
      <c r="F442" s="208" t="s">
        <v>1124</v>
      </c>
      <c r="G442" s="209" t="s">
        <v>162</v>
      </c>
      <c r="H442" s="210">
        <v>18</v>
      </c>
      <c r="I442" s="211"/>
      <c r="J442" s="212">
        <f>ROUND(I442*H442,2)</f>
        <v>0</v>
      </c>
      <c r="K442" s="208" t="s">
        <v>145</v>
      </c>
      <c r="L442" s="46"/>
      <c r="M442" s="213" t="s">
        <v>19</v>
      </c>
      <c r="N442" s="214" t="s">
        <v>44</v>
      </c>
      <c r="O442" s="86"/>
      <c r="P442" s="215">
        <f>O442*H442</f>
        <v>0</v>
      </c>
      <c r="Q442" s="215">
        <v>4.0000000000000003E-05</v>
      </c>
      <c r="R442" s="215">
        <f>Q442*H442</f>
        <v>0.00072000000000000005</v>
      </c>
      <c r="S442" s="215">
        <v>0</v>
      </c>
      <c r="T442" s="216">
        <f>S442*H442</f>
        <v>0</v>
      </c>
      <c r="U442" s="40"/>
      <c r="V442" s="40"/>
      <c r="W442" s="40"/>
      <c r="X442" s="40"/>
      <c r="Y442" s="40"/>
      <c r="Z442" s="40"/>
      <c r="AA442" s="40"/>
      <c r="AB442" s="40"/>
      <c r="AC442" s="40"/>
      <c r="AD442" s="40"/>
      <c r="AE442" s="40"/>
      <c r="AR442" s="217" t="s">
        <v>146</v>
      </c>
      <c r="AT442" s="217" t="s">
        <v>141</v>
      </c>
      <c r="AU442" s="217" t="s">
        <v>83</v>
      </c>
      <c r="AY442" s="19" t="s">
        <v>138</v>
      </c>
      <c r="BE442" s="218">
        <f>IF(N442="základní",J442,0)</f>
        <v>0</v>
      </c>
      <c r="BF442" s="218">
        <f>IF(N442="snížená",J442,0)</f>
        <v>0</v>
      </c>
      <c r="BG442" s="218">
        <f>IF(N442="zákl. přenesená",J442,0)</f>
        <v>0</v>
      </c>
      <c r="BH442" s="218">
        <f>IF(N442="sníž. přenesená",J442,0)</f>
        <v>0</v>
      </c>
      <c r="BI442" s="218">
        <f>IF(N442="nulová",J442,0)</f>
        <v>0</v>
      </c>
      <c r="BJ442" s="19" t="s">
        <v>81</v>
      </c>
      <c r="BK442" s="218">
        <f>ROUND(I442*H442,2)</f>
        <v>0</v>
      </c>
      <c r="BL442" s="19" t="s">
        <v>146</v>
      </c>
      <c r="BM442" s="217" t="s">
        <v>1125</v>
      </c>
    </row>
    <row r="443" s="2" customFormat="1">
      <c r="A443" s="40"/>
      <c r="B443" s="41"/>
      <c r="C443" s="42"/>
      <c r="D443" s="219" t="s">
        <v>148</v>
      </c>
      <c r="E443" s="42"/>
      <c r="F443" s="220" t="s">
        <v>1126</v>
      </c>
      <c r="G443" s="42"/>
      <c r="H443" s="42"/>
      <c r="I443" s="221"/>
      <c r="J443" s="42"/>
      <c r="K443" s="42"/>
      <c r="L443" s="46"/>
      <c r="M443" s="222"/>
      <c r="N443" s="223"/>
      <c r="O443" s="86"/>
      <c r="P443" s="86"/>
      <c r="Q443" s="86"/>
      <c r="R443" s="86"/>
      <c r="S443" s="86"/>
      <c r="T443" s="87"/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T443" s="19" t="s">
        <v>148</v>
      </c>
      <c r="AU443" s="19" t="s">
        <v>83</v>
      </c>
    </row>
    <row r="444" s="2" customFormat="1" ht="34.8" customHeight="1">
      <c r="A444" s="40"/>
      <c r="B444" s="41"/>
      <c r="C444" s="206" t="s">
        <v>1127</v>
      </c>
      <c r="D444" s="206" t="s">
        <v>141</v>
      </c>
      <c r="E444" s="207" t="s">
        <v>1128</v>
      </c>
      <c r="F444" s="208" t="s">
        <v>1129</v>
      </c>
      <c r="G444" s="209" t="s">
        <v>162</v>
      </c>
      <c r="H444" s="210">
        <v>48</v>
      </c>
      <c r="I444" s="211"/>
      <c r="J444" s="212">
        <f>ROUND(I444*H444,2)</f>
        <v>0</v>
      </c>
      <c r="K444" s="208" t="s">
        <v>145</v>
      </c>
      <c r="L444" s="46"/>
      <c r="M444" s="213" t="s">
        <v>19</v>
      </c>
      <c r="N444" s="214" t="s">
        <v>44</v>
      </c>
      <c r="O444" s="86"/>
      <c r="P444" s="215">
        <f>O444*H444</f>
        <v>0</v>
      </c>
      <c r="Q444" s="215">
        <v>8.0000000000000007E-05</v>
      </c>
      <c r="R444" s="215">
        <f>Q444*H444</f>
        <v>0.0038400000000000005</v>
      </c>
      <c r="S444" s="215">
        <v>0</v>
      </c>
      <c r="T444" s="216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17" t="s">
        <v>146</v>
      </c>
      <c r="AT444" s="217" t="s">
        <v>141</v>
      </c>
      <c r="AU444" s="217" t="s">
        <v>83</v>
      </c>
      <c r="AY444" s="19" t="s">
        <v>138</v>
      </c>
      <c r="BE444" s="218">
        <f>IF(N444="základní",J444,0)</f>
        <v>0</v>
      </c>
      <c r="BF444" s="218">
        <f>IF(N444="snížená",J444,0)</f>
        <v>0</v>
      </c>
      <c r="BG444" s="218">
        <f>IF(N444="zákl. přenesená",J444,0)</f>
        <v>0</v>
      </c>
      <c r="BH444" s="218">
        <f>IF(N444="sníž. přenesená",J444,0)</f>
        <v>0</v>
      </c>
      <c r="BI444" s="218">
        <f>IF(N444="nulová",J444,0)</f>
        <v>0</v>
      </c>
      <c r="BJ444" s="19" t="s">
        <v>81</v>
      </c>
      <c r="BK444" s="218">
        <f>ROUND(I444*H444,2)</f>
        <v>0</v>
      </c>
      <c r="BL444" s="19" t="s">
        <v>146</v>
      </c>
      <c r="BM444" s="217" t="s">
        <v>1130</v>
      </c>
    </row>
    <row r="445" s="2" customFormat="1">
      <c r="A445" s="40"/>
      <c r="B445" s="41"/>
      <c r="C445" s="42"/>
      <c r="D445" s="219" t="s">
        <v>148</v>
      </c>
      <c r="E445" s="42"/>
      <c r="F445" s="220" t="s">
        <v>1131</v>
      </c>
      <c r="G445" s="42"/>
      <c r="H445" s="42"/>
      <c r="I445" s="221"/>
      <c r="J445" s="42"/>
      <c r="K445" s="42"/>
      <c r="L445" s="46"/>
      <c r="M445" s="222"/>
      <c r="N445" s="223"/>
      <c r="O445" s="86"/>
      <c r="P445" s="86"/>
      <c r="Q445" s="86"/>
      <c r="R445" s="86"/>
      <c r="S445" s="86"/>
      <c r="T445" s="87"/>
      <c r="U445" s="40"/>
      <c r="V445" s="40"/>
      <c r="W445" s="40"/>
      <c r="X445" s="40"/>
      <c r="Y445" s="40"/>
      <c r="Z445" s="40"/>
      <c r="AA445" s="40"/>
      <c r="AB445" s="40"/>
      <c r="AC445" s="40"/>
      <c r="AD445" s="40"/>
      <c r="AE445" s="40"/>
      <c r="AT445" s="19" t="s">
        <v>148</v>
      </c>
      <c r="AU445" s="19" t="s">
        <v>83</v>
      </c>
    </row>
    <row r="446" s="2" customFormat="1" ht="30" customHeight="1">
      <c r="A446" s="40"/>
      <c r="B446" s="41"/>
      <c r="C446" s="206" t="s">
        <v>1132</v>
      </c>
      <c r="D446" s="206" t="s">
        <v>141</v>
      </c>
      <c r="E446" s="207" t="s">
        <v>1133</v>
      </c>
      <c r="F446" s="208" t="s">
        <v>1134</v>
      </c>
      <c r="G446" s="209" t="s">
        <v>162</v>
      </c>
      <c r="H446" s="210">
        <v>18</v>
      </c>
      <c r="I446" s="211"/>
      <c r="J446" s="212">
        <f>ROUND(I446*H446,2)</f>
        <v>0</v>
      </c>
      <c r="K446" s="208" t="s">
        <v>145</v>
      </c>
      <c r="L446" s="46"/>
      <c r="M446" s="213" t="s">
        <v>19</v>
      </c>
      <c r="N446" s="214" t="s">
        <v>44</v>
      </c>
      <c r="O446" s="86"/>
      <c r="P446" s="215">
        <f>O446*H446</f>
        <v>0</v>
      </c>
      <c r="Q446" s="215">
        <v>0.00012999999999999999</v>
      </c>
      <c r="R446" s="215">
        <f>Q446*H446</f>
        <v>0.0023399999999999996</v>
      </c>
      <c r="S446" s="215">
        <v>0</v>
      </c>
      <c r="T446" s="216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17" t="s">
        <v>146</v>
      </c>
      <c r="AT446" s="217" t="s">
        <v>141</v>
      </c>
      <c r="AU446" s="217" t="s">
        <v>83</v>
      </c>
      <c r="AY446" s="19" t="s">
        <v>138</v>
      </c>
      <c r="BE446" s="218">
        <f>IF(N446="základní",J446,0)</f>
        <v>0</v>
      </c>
      <c r="BF446" s="218">
        <f>IF(N446="snížená",J446,0)</f>
        <v>0</v>
      </c>
      <c r="BG446" s="218">
        <f>IF(N446="zákl. přenesená",J446,0)</f>
        <v>0</v>
      </c>
      <c r="BH446" s="218">
        <f>IF(N446="sníž. přenesená",J446,0)</f>
        <v>0</v>
      </c>
      <c r="BI446" s="218">
        <f>IF(N446="nulová",J446,0)</f>
        <v>0</v>
      </c>
      <c r="BJ446" s="19" t="s">
        <v>81</v>
      </c>
      <c r="BK446" s="218">
        <f>ROUND(I446*H446,2)</f>
        <v>0</v>
      </c>
      <c r="BL446" s="19" t="s">
        <v>146</v>
      </c>
      <c r="BM446" s="217" t="s">
        <v>1135</v>
      </c>
    </row>
    <row r="447" s="2" customFormat="1">
      <c r="A447" s="40"/>
      <c r="B447" s="41"/>
      <c r="C447" s="42"/>
      <c r="D447" s="219" t="s">
        <v>148</v>
      </c>
      <c r="E447" s="42"/>
      <c r="F447" s="220" t="s">
        <v>1136</v>
      </c>
      <c r="G447" s="42"/>
      <c r="H447" s="42"/>
      <c r="I447" s="221"/>
      <c r="J447" s="42"/>
      <c r="K447" s="42"/>
      <c r="L447" s="46"/>
      <c r="M447" s="222"/>
      <c r="N447" s="223"/>
      <c r="O447" s="86"/>
      <c r="P447" s="86"/>
      <c r="Q447" s="86"/>
      <c r="R447" s="86"/>
      <c r="S447" s="86"/>
      <c r="T447" s="87"/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T447" s="19" t="s">
        <v>148</v>
      </c>
      <c r="AU447" s="19" t="s">
        <v>83</v>
      </c>
    </row>
    <row r="448" s="2" customFormat="1" ht="30" customHeight="1">
      <c r="A448" s="40"/>
      <c r="B448" s="41"/>
      <c r="C448" s="206" t="s">
        <v>1137</v>
      </c>
      <c r="D448" s="206" t="s">
        <v>141</v>
      </c>
      <c r="E448" s="207" t="s">
        <v>1138</v>
      </c>
      <c r="F448" s="208" t="s">
        <v>1139</v>
      </c>
      <c r="G448" s="209" t="s">
        <v>162</v>
      </c>
      <c r="H448" s="210">
        <v>48</v>
      </c>
      <c r="I448" s="211"/>
      <c r="J448" s="212">
        <f>ROUND(I448*H448,2)</f>
        <v>0</v>
      </c>
      <c r="K448" s="208" t="s">
        <v>145</v>
      </c>
      <c r="L448" s="46"/>
      <c r="M448" s="213" t="s">
        <v>19</v>
      </c>
      <c r="N448" s="214" t="s">
        <v>44</v>
      </c>
      <c r="O448" s="86"/>
      <c r="P448" s="215">
        <f>O448*H448</f>
        <v>0</v>
      </c>
      <c r="Q448" s="215">
        <v>0.00059999999999999995</v>
      </c>
      <c r="R448" s="215">
        <f>Q448*H448</f>
        <v>0.028799999999999999</v>
      </c>
      <c r="S448" s="215">
        <v>0</v>
      </c>
      <c r="T448" s="216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17" t="s">
        <v>146</v>
      </c>
      <c r="AT448" s="217" t="s">
        <v>141</v>
      </c>
      <c r="AU448" s="217" t="s">
        <v>83</v>
      </c>
      <c r="AY448" s="19" t="s">
        <v>138</v>
      </c>
      <c r="BE448" s="218">
        <f>IF(N448="základní",J448,0)</f>
        <v>0</v>
      </c>
      <c r="BF448" s="218">
        <f>IF(N448="snížená",J448,0)</f>
        <v>0</v>
      </c>
      <c r="BG448" s="218">
        <f>IF(N448="zákl. přenesená",J448,0)</f>
        <v>0</v>
      </c>
      <c r="BH448" s="218">
        <f>IF(N448="sníž. přenesená",J448,0)</f>
        <v>0</v>
      </c>
      <c r="BI448" s="218">
        <f>IF(N448="nulová",J448,0)</f>
        <v>0</v>
      </c>
      <c r="BJ448" s="19" t="s">
        <v>81</v>
      </c>
      <c r="BK448" s="218">
        <f>ROUND(I448*H448,2)</f>
        <v>0</v>
      </c>
      <c r="BL448" s="19" t="s">
        <v>146</v>
      </c>
      <c r="BM448" s="217" t="s">
        <v>1140</v>
      </c>
    </row>
    <row r="449" s="2" customFormat="1">
      <c r="A449" s="40"/>
      <c r="B449" s="41"/>
      <c r="C449" s="42"/>
      <c r="D449" s="219" t="s">
        <v>148</v>
      </c>
      <c r="E449" s="42"/>
      <c r="F449" s="220" t="s">
        <v>1141</v>
      </c>
      <c r="G449" s="42"/>
      <c r="H449" s="42"/>
      <c r="I449" s="221"/>
      <c r="J449" s="42"/>
      <c r="K449" s="42"/>
      <c r="L449" s="46"/>
      <c r="M449" s="222"/>
      <c r="N449" s="223"/>
      <c r="O449" s="86"/>
      <c r="P449" s="86"/>
      <c r="Q449" s="86"/>
      <c r="R449" s="86"/>
      <c r="S449" s="86"/>
      <c r="T449" s="87"/>
      <c r="U449" s="40"/>
      <c r="V449" s="40"/>
      <c r="W449" s="40"/>
      <c r="X449" s="40"/>
      <c r="Y449" s="40"/>
      <c r="Z449" s="40"/>
      <c r="AA449" s="40"/>
      <c r="AB449" s="40"/>
      <c r="AC449" s="40"/>
      <c r="AD449" s="40"/>
      <c r="AE449" s="40"/>
      <c r="AT449" s="19" t="s">
        <v>148</v>
      </c>
      <c r="AU449" s="19" t="s">
        <v>83</v>
      </c>
    </row>
    <row r="450" s="2" customFormat="1" ht="30" customHeight="1">
      <c r="A450" s="40"/>
      <c r="B450" s="41"/>
      <c r="C450" s="206" t="s">
        <v>1142</v>
      </c>
      <c r="D450" s="206" t="s">
        <v>141</v>
      </c>
      <c r="E450" s="207" t="s">
        <v>1143</v>
      </c>
      <c r="F450" s="208" t="s">
        <v>1144</v>
      </c>
      <c r="G450" s="209" t="s">
        <v>162</v>
      </c>
      <c r="H450" s="210">
        <v>7</v>
      </c>
      <c r="I450" s="211"/>
      <c r="J450" s="212">
        <f>ROUND(I450*H450,2)</f>
        <v>0</v>
      </c>
      <c r="K450" s="208" t="s">
        <v>145</v>
      </c>
      <c r="L450" s="46"/>
      <c r="M450" s="213" t="s">
        <v>19</v>
      </c>
      <c r="N450" s="214" t="s">
        <v>44</v>
      </c>
      <c r="O450" s="86"/>
      <c r="P450" s="215">
        <f>O450*H450</f>
        <v>0</v>
      </c>
      <c r="Q450" s="215">
        <v>0.00023000000000000001</v>
      </c>
      <c r="R450" s="215">
        <f>Q450*H450</f>
        <v>0.0016100000000000001</v>
      </c>
      <c r="S450" s="215">
        <v>0</v>
      </c>
      <c r="T450" s="216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17" t="s">
        <v>146</v>
      </c>
      <c r="AT450" s="217" t="s">
        <v>141</v>
      </c>
      <c r="AU450" s="217" t="s">
        <v>83</v>
      </c>
      <c r="AY450" s="19" t="s">
        <v>138</v>
      </c>
      <c r="BE450" s="218">
        <f>IF(N450="základní",J450,0)</f>
        <v>0</v>
      </c>
      <c r="BF450" s="218">
        <f>IF(N450="snížená",J450,0)</f>
        <v>0</v>
      </c>
      <c r="BG450" s="218">
        <f>IF(N450="zákl. přenesená",J450,0)</f>
        <v>0</v>
      </c>
      <c r="BH450" s="218">
        <f>IF(N450="sníž. přenesená",J450,0)</f>
        <v>0</v>
      </c>
      <c r="BI450" s="218">
        <f>IF(N450="nulová",J450,0)</f>
        <v>0</v>
      </c>
      <c r="BJ450" s="19" t="s">
        <v>81</v>
      </c>
      <c r="BK450" s="218">
        <f>ROUND(I450*H450,2)</f>
        <v>0</v>
      </c>
      <c r="BL450" s="19" t="s">
        <v>146</v>
      </c>
      <c r="BM450" s="217" t="s">
        <v>1145</v>
      </c>
    </row>
    <row r="451" s="2" customFormat="1">
      <c r="A451" s="40"/>
      <c r="B451" s="41"/>
      <c r="C451" s="42"/>
      <c r="D451" s="219" t="s">
        <v>148</v>
      </c>
      <c r="E451" s="42"/>
      <c r="F451" s="220" t="s">
        <v>1146</v>
      </c>
      <c r="G451" s="42"/>
      <c r="H451" s="42"/>
      <c r="I451" s="221"/>
      <c r="J451" s="42"/>
      <c r="K451" s="42"/>
      <c r="L451" s="46"/>
      <c r="M451" s="222"/>
      <c r="N451" s="223"/>
      <c r="O451" s="86"/>
      <c r="P451" s="86"/>
      <c r="Q451" s="86"/>
      <c r="R451" s="86"/>
      <c r="S451" s="86"/>
      <c r="T451" s="87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T451" s="19" t="s">
        <v>148</v>
      </c>
      <c r="AU451" s="19" t="s">
        <v>83</v>
      </c>
    </row>
    <row r="452" s="2" customFormat="1" ht="22.2" customHeight="1">
      <c r="A452" s="40"/>
      <c r="B452" s="41"/>
      <c r="C452" s="250" t="s">
        <v>1147</v>
      </c>
      <c r="D452" s="250" t="s">
        <v>673</v>
      </c>
      <c r="E452" s="251" t="s">
        <v>1148</v>
      </c>
      <c r="F452" s="252" t="s">
        <v>1149</v>
      </c>
      <c r="G452" s="253" t="s">
        <v>162</v>
      </c>
      <c r="H452" s="254">
        <v>7</v>
      </c>
      <c r="I452" s="255"/>
      <c r="J452" s="256">
        <f>ROUND(I452*H452,2)</f>
        <v>0</v>
      </c>
      <c r="K452" s="252" t="s">
        <v>145</v>
      </c>
      <c r="L452" s="257"/>
      <c r="M452" s="258" t="s">
        <v>19</v>
      </c>
      <c r="N452" s="259" t="s">
        <v>44</v>
      </c>
      <c r="O452" s="86"/>
      <c r="P452" s="215">
        <f>O452*H452</f>
        <v>0</v>
      </c>
      <c r="Q452" s="215">
        <v>3.0000000000000001E-05</v>
      </c>
      <c r="R452" s="215">
        <f>Q452*H452</f>
        <v>0.00021000000000000001</v>
      </c>
      <c r="S452" s="215">
        <v>0</v>
      </c>
      <c r="T452" s="216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17" t="s">
        <v>188</v>
      </c>
      <c r="AT452" s="217" t="s">
        <v>673</v>
      </c>
      <c r="AU452" s="217" t="s">
        <v>83</v>
      </c>
      <c r="AY452" s="19" t="s">
        <v>138</v>
      </c>
      <c r="BE452" s="218">
        <f>IF(N452="základní",J452,0)</f>
        <v>0</v>
      </c>
      <c r="BF452" s="218">
        <f>IF(N452="snížená",J452,0)</f>
        <v>0</v>
      </c>
      <c r="BG452" s="218">
        <f>IF(N452="zákl. přenesená",J452,0)</f>
        <v>0</v>
      </c>
      <c r="BH452" s="218">
        <f>IF(N452="sníž. přenesená",J452,0)</f>
        <v>0</v>
      </c>
      <c r="BI452" s="218">
        <f>IF(N452="nulová",J452,0)</f>
        <v>0</v>
      </c>
      <c r="BJ452" s="19" t="s">
        <v>81</v>
      </c>
      <c r="BK452" s="218">
        <f>ROUND(I452*H452,2)</f>
        <v>0</v>
      </c>
      <c r="BL452" s="19" t="s">
        <v>146</v>
      </c>
      <c r="BM452" s="217" t="s">
        <v>1150</v>
      </c>
    </row>
    <row r="453" s="2" customFormat="1" ht="34.8" customHeight="1">
      <c r="A453" s="40"/>
      <c r="B453" s="41"/>
      <c r="C453" s="206" t="s">
        <v>1151</v>
      </c>
      <c r="D453" s="206" t="s">
        <v>141</v>
      </c>
      <c r="E453" s="207" t="s">
        <v>1152</v>
      </c>
      <c r="F453" s="208" t="s">
        <v>1153</v>
      </c>
      <c r="G453" s="209" t="s">
        <v>162</v>
      </c>
      <c r="H453" s="210">
        <v>60</v>
      </c>
      <c r="I453" s="211"/>
      <c r="J453" s="212">
        <f>ROUND(I453*H453,2)</f>
        <v>0</v>
      </c>
      <c r="K453" s="208" t="s">
        <v>145</v>
      </c>
      <c r="L453" s="46"/>
      <c r="M453" s="213" t="s">
        <v>19</v>
      </c>
      <c r="N453" s="214" t="s">
        <v>44</v>
      </c>
      <c r="O453" s="86"/>
      <c r="P453" s="215">
        <f>O453*H453</f>
        <v>0</v>
      </c>
      <c r="Q453" s="215">
        <v>0</v>
      </c>
      <c r="R453" s="215">
        <f>Q453*H453</f>
        <v>0</v>
      </c>
      <c r="S453" s="215">
        <v>0</v>
      </c>
      <c r="T453" s="216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17" t="s">
        <v>146</v>
      </c>
      <c r="AT453" s="217" t="s">
        <v>141</v>
      </c>
      <c r="AU453" s="217" t="s">
        <v>83</v>
      </c>
      <c r="AY453" s="19" t="s">
        <v>138</v>
      </c>
      <c r="BE453" s="218">
        <f>IF(N453="základní",J453,0)</f>
        <v>0</v>
      </c>
      <c r="BF453" s="218">
        <f>IF(N453="snížená",J453,0)</f>
        <v>0</v>
      </c>
      <c r="BG453" s="218">
        <f>IF(N453="zákl. přenesená",J453,0)</f>
        <v>0</v>
      </c>
      <c r="BH453" s="218">
        <f>IF(N453="sníž. přenesená",J453,0)</f>
        <v>0</v>
      </c>
      <c r="BI453" s="218">
        <f>IF(N453="nulová",J453,0)</f>
        <v>0</v>
      </c>
      <c r="BJ453" s="19" t="s">
        <v>81</v>
      </c>
      <c r="BK453" s="218">
        <f>ROUND(I453*H453,2)</f>
        <v>0</v>
      </c>
      <c r="BL453" s="19" t="s">
        <v>146</v>
      </c>
      <c r="BM453" s="217" t="s">
        <v>1154</v>
      </c>
    </row>
    <row r="454" s="2" customFormat="1">
      <c r="A454" s="40"/>
      <c r="B454" s="41"/>
      <c r="C454" s="42"/>
      <c r="D454" s="219" t="s">
        <v>148</v>
      </c>
      <c r="E454" s="42"/>
      <c r="F454" s="220" t="s">
        <v>1155</v>
      </c>
      <c r="G454" s="42"/>
      <c r="H454" s="42"/>
      <c r="I454" s="221"/>
      <c r="J454" s="42"/>
      <c r="K454" s="42"/>
      <c r="L454" s="46"/>
      <c r="M454" s="222"/>
      <c r="N454" s="223"/>
      <c r="O454" s="86"/>
      <c r="P454" s="86"/>
      <c r="Q454" s="86"/>
      <c r="R454" s="86"/>
      <c r="S454" s="86"/>
      <c r="T454" s="87"/>
      <c r="U454" s="40"/>
      <c r="V454" s="40"/>
      <c r="W454" s="40"/>
      <c r="X454" s="40"/>
      <c r="Y454" s="40"/>
      <c r="Z454" s="40"/>
      <c r="AA454" s="40"/>
      <c r="AB454" s="40"/>
      <c r="AC454" s="40"/>
      <c r="AD454" s="40"/>
      <c r="AE454" s="40"/>
      <c r="AT454" s="19" t="s">
        <v>148</v>
      </c>
      <c r="AU454" s="19" t="s">
        <v>83</v>
      </c>
    </row>
    <row r="455" s="2" customFormat="1" ht="34.8" customHeight="1">
      <c r="A455" s="40"/>
      <c r="B455" s="41"/>
      <c r="C455" s="206" t="s">
        <v>1156</v>
      </c>
      <c r="D455" s="206" t="s">
        <v>141</v>
      </c>
      <c r="E455" s="207" t="s">
        <v>1157</v>
      </c>
      <c r="F455" s="208" t="s">
        <v>1158</v>
      </c>
      <c r="G455" s="209" t="s">
        <v>162</v>
      </c>
      <c r="H455" s="210">
        <v>18</v>
      </c>
      <c r="I455" s="211"/>
      <c r="J455" s="212">
        <f>ROUND(I455*H455,2)</f>
        <v>0</v>
      </c>
      <c r="K455" s="208" t="s">
        <v>145</v>
      </c>
      <c r="L455" s="46"/>
      <c r="M455" s="213" t="s">
        <v>19</v>
      </c>
      <c r="N455" s="214" t="s">
        <v>44</v>
      </c>
      <c r="O455" s="86"/>
      <c r="P455" s="215">
        <f>O455*H455</f>
        <v>0</v>
      </c>
      <c r="Q455" s="215">
        <v>8.0000000000000007E-05</v>
      </c>
      <c r="R455" s="215">
        <f>Q455*H455</f>
        <v>0.0014400000000000001</v>
      </c>
      <c r="S455" s="215">
        <v>0</v>
      </c>
      <c r="T455" s="216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17" t="s">
        <v>146</v>
      </c>
      <c r="AT455" s="217" t="s">
        <v>141</v>
      </c>
      <c r="AU455" s="217" t="s">
        <v>83</v>
      </c>
      <c r="AY455" s="19" t="s">
        <v>138</v>
      </c>
      <c r="BE455" s="218">
        <f>IF(N455="základní",J455,0)</f>
        <v>0</v>
      </c>
      <c r="BF455" s="218">
        <f>IF(N455="snížená",J455,0)</f>
        <v>0</v>
      </c>
      <c r="BG455" s="218">
        <f>IF(N455="zákl. přenesená",J455,0)</f>
        <v>0</v>
      </c>
      <c r="BH455" s="218">
        <f>IF(N455="sníž. přenesená",J455,0)</f>
        <v>0</v>
      </c>
      <c r="BI455" s="218">
        <f>IF(N455="nulová",J455,0)</f>
        <v>0</v>
      </c>
      <c r="BJ455" s="19" t="s">
        <v>81</v>
      </c>
      <c r="BK455" s="218">
        <f>ROUND(I455*H455,2)</f>
        <v>0</v>
      </c>
      <c r="BL455" s="19" t="s">
        <v>146</v>
      </c>
      <c r="BM455" s="217" t="s">
        <v>1159</v>
      </c>
    </row>
    <row r="456" s="2" customFormat="1">
      <c r="A456" s="40"/>
      <c r="B456" s="41"/>
      <c r="C456" s="42"/>
      <c r="D456" s="219" t="s">
        <v>148</v>
      </c>
      <c r="E456" s="42"/>
      <c r="F456" s="220" t="s">
        <v>1160</v>
      </c>
      <c r="G456" s="42"/>
      <c r="H456" s="42"/>
      <c r="I456" s="221"/>
      <c r="J456" s="42"/>
      <c r="K456" s="42"/>
      <c r="L456" s="46"/>
      <c r="M456" s="222"/>
      <c r="N456" s="223"/>
      <c r="O456" s="86"/>
      <c r="P456" s="86"/>
      <c r="Q456" s="86"/>
      <c r="R456" s="86"/>
      <c r="S456" s="86"/>
      <c r="T456" s="87"/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T456" s="19" t="s">
        <v>148</v>
      </c>
      <c r="AU456" s="19" t="s">
        <v>83</v>
      </c>
    </row>
    <row r="457" s="13" customFormat="1">
      <c r="A457" s="13"/>
      <c r="B457" s="224"/>
      <c r="C457" s="225"/>
      <c r="D457" s="226" t="s">
        <v>150</v>
      </c>
      <c r="E457" s="227" t="s">
        <v>19</v>
      </c>
      <c r="F457" s="228" t="s">
        <v>250</v>
      </c>
      <c r="G457" s="225"/>
      <c r="H457" s="229">
        <v>18</v>
      </c>
      <c r="I457" s="230"/>
      <c r="J457" s="225"/>
      <c r="K457" s="225"/>
      <c r="L457" s="231"/>
      <c r="M457" s="232"/>
      <c r="N457" s="233"/>
      <c r="O457" s="233"/>
      <c r="P457" s="233"/>
      <c r="Q457" s="233"/>
      <c r="R457" s="233"/>
      <c r="S457" s="233"/>
      <c r="T457" s="23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5" t="s">
        <v>150</v>
      </c>
      <c r="AU457" s="235" t="s">
        <v>83</v>
      </c>
      <c r="AV457" s="13" t="s">
        <v>83</v>
      </c>
      <c r="AW457" s="13" t="s">
        <v>33</v>
      </c>
      <c r="AX457" s="13" t="s">
        <v>81</v>
      </c>
      <c r="AY457" s="235" t="s">
        <v>138</v>
      </c>
    </row>
    <row r="458" s="2" customFormat="1" ht="34.8" customHeight="1">
      <c r="A458" s="40"/>
      <c r="B458" s="41"/>
      <c r="C458" s="206" t="s">
        <v>1161</v>
      </c>
      <c r="D458" s="206" t="s">
        <v>141</v>
      </c>
      <c r="E458" s="207" t="s">
        <v>1162</v>
      </c>
      <c r="F458" s="208" t="s">
        <v>1163</v>
      </c>
      <c r="G458" s="209" t="s">
        <v>162</v>
      </c>
      <c r="H458" s="210">
        <v>48</v>
      </c>
      <c r="I458" s="211"/>
      <c r="J458" s="212">
        <f>ROUND(I458*H458,2)</f>
        <v>0</v>
      </c>
      <c r="K458" s="208" t="s">
        <v>145</v>
      </c>
      <c r="L458" s="46"/>
      <c r="M458" s="213" t="s">
        <v>19</v>
      </c>
      <c r="N458" s="214" t="s">
        <v>44</v>
      </c>
      <c r="O458" s="86"/>
      <c r="P458" s="215">
        <f>O458*H458</f>
        <v>0</v>
      </c>
      <c r="Q458" s="215">
        <v>0.00010000000000000001</v>
      </c>
      <c r="R458" s="215">
        <f>Q458*H458</f>
        <v>0.0048000000000000004</v>
      </c>
      <c r="S458" s="215">
        <v>0</v>
      </c>
      <c r="T458" s="216">
        <f>S458*H458</f>
        <v>0</v>
      </c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R458" s="217" t="s">
        <v>146</v>
      </c>
      <c r="AT458" s="217" t="s">
        <v>141</v>
      </c>
      <c r="AU458" s="217" t="s">
        <v>83</v>
      </c>
      <c r="AY458" s="19" t="s">
        <v>138</v>
      </c>
      <c r="BE458" s="218">
        <f>IF(N458="základní",J458,0)</f>
        <v>0</v>
      </c>
      <c r="BF458" s="218">
        <f>IF(N458="snížená",J458,0)</f>
        <v>0</v>
      </c>
      <c r="BG458" s="218">
        <f>IF(N458="zákl. přenesená",J458,0)</f>
        <v>0</v>
      </c>
      <c r="BH458" s="218">
        <f>IF(N458="sníž. přenesená",J458,0)</f>
        <v>0</v>
      </c>
      <c r="BI458" s="218">
        <f>IF(N458="nulová",J458,0)</f>
        <v>0</v>
      </c>
      <c r="BJ458" s="19" t="s">
        <v>81</v>
      </c>
      <c r="BK458" s="218">
        <f>ROUND(I458*H458,2)</f>
        <v>0</v>
      </c>
      <c r="BL458" s="19" t="s">
        <v>146</v>
      </c>
      <c r="BM458" s="217" t="s">
        <v>1164</v>
      </c>
    </row>
    <row r="459" s="2" customFormat="1">
      <c r="A459" s="40"/>
      <c r="B459" s="41"/>
      <c r="C459" s="42"/>
      <c r="D459" s="219" t="s">
        <v>148</v>
      </c>
      <c r="E459" s="42"/>
      <c r="F459" s="220" t="s">
        <v>1165</v>
      </c>
      <c r="G459" s="42"/>
      <c r="H459" s="42"/>
      <c r="I459" s="221"/>
      <c r="J459" s="42"/>
      <c r="K459" s="42"/>
      <c r="L459" s="46"/>
      <c r="M459" s="222"/>
      <c r="N459" s="223"/>
      <c r="O459" s="86"/>
      <c r="P459" s="86"/>
      <c r="Q459" s="86"/>
      <c r="R459" s="86"/>
      <c r="S459" s="86"/>
      <c r="T459" s="87"/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T459" s="19" t="s">
        <v>148</v>
      </c>
      <c r="AU459" s="19" t="s">
        <v>83</v>
      </c>
    </row>
    <row r="460" s="2" customFormat="1" ht="50.4" customHeight="1">
      <c r="A460" s="40"/>
      <c r="B460" s="41"/>
      <c r="C460" s="206" t="s">
        <v>1166</v>
      </c>
      <c r="D460" s="206" t="s">
        <v>141</v>
      </c>
      <c r="E460" s="207" t="s">
        <v>1167</v>
      </c>
      <c r="F460" s="208" t="s">
        <v>1168</v>
      </c>
      <c r="G460" s="209" t="s">
        <v>144</v>
      </c>
      <c r="H460" s="210">
        <v>42</v>
      </c>
      <c r="I460" s="211"/>
      <c r="J460" s="212">
        <f>ROUND(I460*H460,2)</f>
        <v>0</v>
      </c>
      <c r="K460" s="208" t="s">
        <v>145</v>
      </c>
      <c r="L460" s="46"/>
      <c r="M460" s="213" t="s">
        <v>19</v>
      </c>
      <c r="N460" s="214" t="s">
        <v>44</v>
      </c>
      <c r="O460" s="86"/>
      <c r="P460" s="215">
        <f>O460*H460</f>
        <v>0</v>
      </c>
      <c r="Q460" s="215">
        <v>0</v>
      </c>
      <c r="R460" s="215">
        <f>Q460*H460</f>
        <v>0</v>
      </c>
      <c r="S460" s="215">
        <v>0</v>
      </c>
      <c r="T460" s="216">
        <f>S460*H460</f>
        <v>0</v>
      </c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R460" s="217" t="s">
        <v>146</v>
      </c>
      <c r="AT460" s="217" t="s">
        <v>141</v>
      </c>
      <c r="AU460" s="217" t="s">
        <v>83</v>
      </c>
      <c r="AY460" s="19" t="s">
        <v>138</v>
      </c>
      <c r="BE460" s="218">
        <f>IF(N460="základní",J460,0)</f>
        <v>0</v>
      </c>
      <c r="BF460" s="218">
        <f>IF(N460="snížená",J460,0)</f>
        <v>0</v>
      </c>
      <c r="BG460" s="218">
        <f>IF(N460="zákl. přenesená",J460,0)</f>
        <v>0</v>
      </c>
      <c r="BH460" s="218">
        <f>IF(N460="sníž. přenesená",J460,0)</f>
        <v>0</v>
      </c>
      <c r="BI460" s="218">
        <f>IF(N460="nulová",J460,0)</f>
        <v>0</v>
      </c>
      <c r="BJ460" s="19" t="s">
        <v>81</v>
      </c>
      <c r="BK460" s="218">
        <f>ROUND(I460*H460,2)</f>
        <v>0</v>
      </c>
      <c r="BL460" s="19" t="s">
        <v>146</v>
      </c>
      <c r="BM460" s="217" t="s">
        <v>1169</v>
      </c>
    </row>
    <row r="461" s="2" customFormat="1">
      <c r="A461" s="40"/>
      <c r="B461" s="41"/>
      <c r="C461" s="42"/>
      <c r="D461" s="219" t="s">
        <v>148</v>
      </c>
      <c r="E461" s="42"/>
      <c r="F461" s="220" t="s">
        <v>1170</v>
      </c>
      <c r="G461" s="42"/>
      <c r="H461" s="42"/>
      <c r="I461" s="221"/>
      <c r="J461" s="42"/>
      <c r="K461" s="42"/>
      <c r="L461" s="46"/>
      <c r="M461" s="222"/>
      <c r="N461" s="223"/>
      <c r="O461" s="86"/>
      <c r="P461" s="86"/>
      <c r="Q461" s="86"/>
      <c r="R461" s="86"/>
      <c r="S461" s="86"/>
      <c r="T461" s="87"/>
      <c r="U461" s="40"/>
      <c r="V461" s="40"/>
      <c r="W461" s="40"/>
      <c r="X461" s="40"/>
      <c r="Y461" s="40"/>
      <c r="Z461" s="40"/>
      <c r="AA461" s="40"/>
      <c r="AB461" s="40"/>
      <c r="AC461" s="40"/>
      <c r="AD461" s="40"/>
      <c r="AE461" s="40"/>
      <c r="AT461" s="19" t="s">
        <v>148</v>
      </c>
      <c r="AU461" s="19" t="s">
        <v>83</v>
      </c>
    </row>
    <row r="462" s="13" customFormat="1">
      <c r="A462" s="13"/>
      <c r="B462" s="224"/>
      <c r="C462" s="225"/>
      <c r="D462" s="226" t="s">
        <v>150</v>
      </c>
      <c r="E462" s="227" t="s">
        <v>19</v>
      </c>
      <c r="F462" s="228" t="s">
        <v>391</v>
      </c>
      <c r="G462" s="225"/>
      <c r="H462" s="229">
        <v>42</v>
      </c>
      <c r="I462" s="230"/>
      <c r="J462" s="225"/>
      <c r="K462" s="225"/>
      <c r="L462" s="231"/>
      <c r="M462" s="232"/>
      <c r="N462" s="233"/>
      <c r="O462" s="233"/>
      <c r="P462" s="233"/>
      <c r="Q462" s="233"/>
      <c r="R462" s="233"/>
      <c r="S462" s="233"/>
      <c r="T462" s="234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35" t="s">
        <v>150</v>
      </c>
      <c r="AU462" s="235" t="s">
        <v>83</v>
      </c>
      <c r="AV462" s="13" t="s">
        <v>83</v>
      </c>
      <c r="AW462" s="13" t="s">
        <v>33</v>
      </c>
      <c r="AX462" s="13" t="s">
        <v>81</v>
      </c>
      <c r="AY462" s="235" t="s">
        <v>138</v>
      </c>
    </row>
    <row r="463" s="12" customFormat="1" ht="22.8" customHeight="1">
      <c r="A463" s="12"/>
      <c r="B463" s="190"/>
      <c r="C463" s="191"/>
      <c r="D463" s="192" t="s">
        <v>72</v>
      </c>
      <c r="E463" s="204" t="s">
        <v>1171</v>
      </c>
      <c r="F463" s="204" t="s">
        <v>1172</v>
      </c>
      <c r="G463" s="191"/>
      <c r="H463" s="191"/>
      <c r="I463" s="194"/>
      <c r="J463" s="205">
        <f>BK463</f>
        <v>0</v>
      </c>
      <c r="K463" s="191"/>
      <c r="L463" s="196"/>
      <c r="M463" s="197"/>
      <c r="N463" s="198"/>
      <c r="O463" s="198"/>
      <c r="P463" s="199">
        <f>SUM(P464:P465)</f>
        <v>0</v>
      </c>
      <c r="Q463" s="198"/>
      <c r="R463" s="199">
        <f>SUM(R464:R465)</f>
        <v>0</v>
      </c>
      <c r="S463" s="198"/>
      <c r="T463" s="200">
        <f>SUM(T464:T465)</f>
        <v>0</v>
      </c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R463" s="201" t="s">
        <v>81</v>
      </c>
      <c r="AT463" s="202" t="s">
        <v>72</v>
      </c>
      <c r="AU463" s="202" t="s">
        <v>81</v>
      </c>
      <c r="AY463" s="201" t="s">
        <v>138</v>
      </c>
      <c r="BK463" s="203">
        <f>SUM(BK464:BK465)</f>
        <v>0</v>
      </c>
    </row>
    <row r="464" s="2" customFormat="1" ht="50.4" customHeight="1">
      <c r="A464" s="40"/>
      <c r="B464" s="41"/>
      <c r="C464" s="206" t="s">
        <v>1173</v>
      </c>
      <c r="D464" s="206" t="s">
        <v>141</v>
      </c>
      <c r="E464" s="207" t="s">
        <v>1174</v>
      </c>
      <c r="F464" s="208" t="s">
        <v>1175</v>
      </c>
      <c r="G464" s="209" t="s">
        <v>223</v>
      </c>
      <c r="H464" s="210">
        <v>173.23400000000001</v>
      </c>
      <c r="I464" s="211"/>
      <c r="J464" s="212">
        <f>ROUND(I464*H464,2)</f>
        <v>0</v>
      </c>
      <c r="K464" s="208" t="s">
        <v>145</v>
      </c>
      <c r="L464" s="46"/>
      <c r="M464" s="213" t="s">
        <v>19</v>
      </c>
      <c r="N464" s="214" t="s">
        <v>44</v>
      </c>
      <c r="O464" s="86"/>
      <c r="P464" s="215">
        <f>O464*H464</f>
        <v>0</v>
      </c>
      <c r="Q464" s="215">
        <v>0</v>
      </c>
      <c r="R464" s="215">
        <f>Q464*H464</f>
        <v>0</v>
      </c>
      <c r="S464" s="215">
        <v>0</v>
      </c>
      <c r="T464" s="216">
        <f>S464*H464</f>
        <v>0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17" t="s">
        <v>146</v>
      </c>
      <c r="AT464" s="217" t="s">
        <v>141</v>
      </c>
      <c r="AU464" s="217" t="s">
        <v>83</v>
      </c>
      <c r="AY464" s="19" t="s">
        <v>138</v>
      </c>
      <c r="BE464" s="218">
        <f>IF(N464="základní",J464,0)</f>
        <v>0</v>
      </c>
      <c r="BF464" s="218">
        <f>IF(N464="snížená",J464,0)</f>
        <v>0</v>
      </c>
      <c r="BG464" s="218">
        <f>IF(N464="zákl. přenesená",J464,0)</f>
        <v>0</v>
      </c>
      <c r="BH464" s="218">
        <f>IF(N464="sníž. přenesená",J464,0)</f>
        <v>0</v>
      </c>
      <c r="BI464" s="218">
        <f>IF(N464="nulová",J464,0)</f>
        <v>0</v>
      </c>
      <c r="BJ464" s="19" t="s">
        <v>81</v>
      </c>
      <c r="BK464" s="218">
        <f>ROUND(I464*H464,2)</f>
        <v>0</v>
      </c>
      <c r="BL464" s="19" t="s">
        <v>146</v>
      </c>
      <c r="BM464" s="217" t="s">
        <v>1176</v>
      </c>
    </row>
    <row r="465" s="2" customFormat="1">
      <c r="A465" s="40"/>
      <c r="B465" s="41"/>
      <c r="C465" s="42"/>
      <c r="D465" s="219" t="s">
        <v>148</v>
      </c>
      <c r="E465" s="42"/>
      <c r="F465" s="220" t="s">
        <v>1177</v>
      </c>
      <c r="G465" s="42"/>
      <c r="H465" s="42"/>
      <c r="I465" s="221"/>
      <c r="J465" s="42"/>
      <c r="K465" s="42"/>
      <c r="L465" s="46"/>
      <c r="M465" s="222"/>
      <c r="N465" s="223"/>
      <c r="O465" s="86"/>
      <c r="P465" s="86"/>
      <c r="Q465" s="86"/>
      <c r="R465" s="86"/>
      <c r="S465" s="86"/>
      <c r="T465" s="87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148</v>
      </c>
      <c r="AU465" s="19" t="s">
        <v>83</v>
      </c>
    </row>
    <row r="466" s="12" customFormat="1" ht="25.92" customHeight="1">
      <c r="A466" s="12"/>
      <c r="B466" s="190"/>
      <c r="C466" s="191"/>
      <c r="D466" s="192" t="s">
        <v>72</v>
      </c>
      <c r="E466" s="193" t="s">
        <v>396</v>
      </c>
      <c r="F466" s="193" t="s">
        <v>397</v>
      </c>
      <c r="G466" s="191"/>
      <c r="H466" s="191"/>
      <c r="I466" s="194"/>
      <c r="J466" s="195">
        <f>BK466</f>
        <v>0</v>
      </c>
      <c r="K466" s="191"/>
      <c r="L466" s="196"/>
      <c r="M466" s="197"/>
      <c r="N466" s="198"/>
      <c r="O466" s="198"/>
      <c r="P466" s="199">
        <f>P467+P489+P533+P544+P550+P564+P599+P658+P756+P773</f>
        <v>0</v>
      </c>
      <c r="Q466" s="198"/>
      <c r="R466" s="199">
        <f>R467+R489+R533+R544+R550+R564+R599+R658+R756+R773</f>
        <v>46.845350189999998</v>
      </c>
      <c r="S466" s="198"/>
      <c r="T466" s="200">
        <f>T467+T489+T533+T544+T550+T564+T599+T658+T756+T773</f>
        <v>0.01244982</v>
      </c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R466" s="201" t="s">
        <v>83</v>
      </c>
      <c r="AT466" s="202" t="s">
        <v>72</v>
      </c>
      <c r="AU466" s="202" t="s">
        <v>73</v>
      </c>
      <c r="AY466" s="201" t="s">
        <v>138</v>
      </c>
      <c r="BK466" s="203">
        <f>BK467+BK489+BK533+BK544+BK550+BK564+BK599+BK658+BK756+BK773</f>
        <v>0</v>
      </c>
    </row>
    <row r="467" s="12" customFormat="1" ht="22.8" customHeight="1">
      <c r="A467" s="12"/>
      <c r="B467" s="190"/>
      <c r="C467" s="191"/>
      <c r="D467" s="192" t="s">
        <v>72</v>
      </c>
      <c r="E467" s="204" t="s">
        <v>1178</v>
      </c>
      <c r="F467" s="204" t="s">
        <v>1179</v>
      </c>
      <c r="G467" s="191"/>
      <c r="H467" s="191"/>
      <c r="I467" s="194"/>
      <c r="J467" s="205">
        <f>BK467</f>
        <v>0</v>
      </c>
      <c r="K467" s="191"/>
      <c r="L467" s="196"/>
      <c r="M467" s="197"/>
      <c r="N467" s="198"/>
      <c r="O467" s="198"/>
      <c r="P467" s="199">
        <f>SUM(P468:P488)</f>
        <v>0</v>
      </c>
      <c r="Q467" s="198"/>
      <c r="R467" s="199">
        <f>SUM(R468:R488)</f>
        <v>0.38727439999999991</v>
      </c>
      <c r="S467" s="198"/>
      <c r="T467" s="200">
        <f>SUM(T468:T488)</f>
        <v>0</v>
      </c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R467" s="201" t="s">
        <v>83</v>
      </c>
      <c r="AT467" s="202" t="s">
        <v>72</v>
      </c>
      <c r="AU467" s="202" t="s">
        <v>81</v>
      </c>
      <c r="AY467" s="201" t="s">
        <v>138</v>
      </c>
      <c r="BK467" s="203">
        <f>SUM(BK468:BK488)</f>
        <v>0</v>
      </c>
    </row>
    <row r="468" s="2" customFormat="1" ht="30" customHeight="1">
      <c r="A468" s="40"/>
      <c r="B468" s="41"/>
      <c r="C468" s="206" t="s">
        <v>1180</v>
      </c>
      <c r="D468" s="206" t="s">
        <v>141</v>
      </c>
      <c r="E468" s="207" t="s">
        <v>1181</v>
      </c>
      <c r="F468" s="208" t="s">
        <v>1182</v>
      </c>
      <c r="G468" s="209" t="s">
        <v>144</v>
      </c>
      <c r="H468" s="210">
        <v>50.975999999999999</v>
      </c>
      <c r="I468" s="211"/>
      <c r="J468" s="212">
        <f>ROUND(I468*H468,2)</f>
        <v>0</v>
      </c>
      <c r="K468" s="208" t="s">
        <v>145</v>
      </c>
      <c r="L468" s="46"/>
      <c r="M468" s="213" t="s">
        <v>19</v>
      </c>
      <c r="N468" s="214" t="s">
        <v>44</v>
      </c>
      <c r="O468" s="86"/>
      <c r="P468" s="215">
        <f>O468*H468</f>
        <v>0</v>
      </c>
      <c r="Q468" s="215">
        <v>0</v>
      </c>
      <c r="R468" s="215">
        <f>Q468*H468</f>
        <v>0</v>
      </c>
      <c r="S468" s="215">
        <v>0</v>
      </c>
      <c r="T468" s="216">
        <f>S468*H468</f>
        <v>0</v>
      </c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R468" s="217" t="s">
        <v>239</v>
      </c>
      <c r="AT468" s="217" t="s">
        <v>141</v>
      </c>
      <c r="AU468" s="217" t="s">
        <v>83</v>
      </c>
      <c r="AY468" s="19" t="s">
        <v>138</v>
      </c>
      <c r="BE468" s="218">
        <f>IF(N468="základní",J468,0)</f>
        <v>0</v>
      </c>
      <c r="BF468" s="218">
        <f>IF(N468="snížená",J468,0)</f>
        <v>0</v>
      </c>
      <c r="BG468" s="218">
        <f>IF(N468="zákl. přenesená",J468,0)</f>
        <v>0</v>
      </c>
      <c r="BH468" s="218">
        <f>IF(N468="sníž. přenesená",J468,0)</f>
        <v>0</v>
      </c>
      <c r="BI468" s="218">
        <f>IF(N468="nulová",J468,0)</f>
        <v>0</v>
      </c>
      <c r="BJ468" s="19" t="s">
        <v>81</v>
      </c>
      <c r="BK468" s="218">
        <f>ROUND(I468*H468,2)</f>
        <v>0</v>
      </c>
      <c r="BL468" s="19" t="s">
        <v>239</v>
      </c>
      <c r="BM468" s="217" t="s">
        <v>1183</v>
      </c>
    </row>
    <row r="469" s="2" customFormat="1">
      <c r="A469" s="40"/>
      <c r="B469" s="41"/>
      <c r="C469" s="42"/>
      <c r="D469" s="219" t="s">
        <v>148</v>
      </c>
      <c r="E469" s="42"/>
      <c r="F469" s="220" t="s">
        <v>1184</v>
      </c>
      <c r="G469" s="42"/>
      <c r="H469" s="42"/>
      <c r="I469" s="221"/>
      <c r="J469" s="42"/>
      <c r="K469" s="42"/>
      <c r="L469" s="46"/>
      <c r="M469" s="222"/>
      <c r="N469" s="223"/>
      <c r="O469" s="86"/>
      <c r="P469" s="86"/>
      <c r="Q469" s="86"/>
      <c r="R469" s="86"/>
      <c r="S469" s="86"/>
      <c r="T469" s="87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T469" s="19" t="s">
        <v>148</v>
      </c>
      <c r="AU469" s="19" t="s">
        <v>83</v>
      </c>
    </row>
    <row r="470" s="13" customFormat="1">
      <c r="A470" s="13"/>
      <c r="B470" s="224"/>
      <c r="C470" s="225"/>
      <c r="D470" s="226" t="s">
        <v>150</v>
      </c>
      <c r="E470" s="227" t="s">
        <v>19</v>
      </c>
      <c r="F470" s="228" t="s">
        <v>1185</v>
      </c>
      <c r="G470" s="225"/>
      <c r="H470" s="229">
        <v>50.975999999999999</v>
      </c>
      <c r="I470" s="230"/>
      <c r="J470" s="225"/>
      <c r="K470" s="225"/>
      <c r="L470" s="231"/>
      <c r="M470" s="232"/>
      <c r="N470" s="233"/>
      <c r="O470" s="233"/>
      <c r="P470" s="233"/>
      <c r="Q470" s="233"/>
      <c r="R470" s="233"/>
      <c r="S470" s="233"/>
      <c r="T470" s="234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5" t="s">
        <v>150</v>
      </c>
      <c r="AU470" s="235" t="s">
        <v>83</v>
      </c>
      <c r="AV470" s="13" t="s">
        <v>83</v>
      </c>
      <c r="AW470" s="13" t="s">
        <v>33</v>
      </c>
      <c r="AX470" s="13" t="s">
        <v>81</v>
      </c>
      <c r="AY470" s="235" t="s">
        <v>138</v>
      </c>
    </row>
    <row r="471" s="2" customFormat="1" ht="14.4" customHeight="1">
      <c r="A471" s="40"/>
      <c r="B471" s="41"/>
      <c r="C471" s="250" t="s">
        <v>1186</v>
      </c>
      <c r="D471" s="250" t="s">
        <v>673</v>
      </c>
      <c r="E471" s="251" t="s">
        <v>1187</v>
      </c>
      <c r="F471" s="252" t="s">
        <v>1188</v>
      </c>
      <c r="G471" s="253" t="s">
        <v>223</v>
      </c>
      <c r="H471" s="254">
        <v>0.017000000000000001</v>
      </c>
      <c r="I471" s="255"/>
      <c r="J471" s="256">
        <f>ROUND(I471*H471,2)</f>
        <v>0</v>
      </c>
      <c r="K471" s="252" t="s">
        <v>145</v>
      </c>
      <c r="L471" s="257"/>
      <c r="M471" s="258" t="s">
        <v>19</v>
      </c>
      <c r="N471" s="259" t="s">
        <v>44</v>
      </c>
      <c r="O471" s="86"/>
      <c r="P471" s="215">
        <f>O471*H471</f>
        <v>0</v>
      </c>
      <c r="Q471" s="215">
        <v>1</v>
      </c>
      <c r="R471" s="215">
        <f>Q471*H471</f>
        <v>0.017000000000000001</v>
      </c>
      <c r="S471" s="215">
        <v>0</v>
      </c>
      <c r="T471" s="216">
        <f>S471*H471</f>
        <v>0</v>
      </c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R471" s="217" t="s">
        <v>335</v>
      </c>
      <c r="AT471" s="217" t="s">
        <v>673</v>
      </c>
      <c r="AU471" s="217" t="s">
        <v>83</v>
      </c>
      <c r="AY471" s="19" t="s">
        <v>138</v>
      </c>
      <c r="BE471" s="218">
        <f>IF(N471="základní",J471,0)</f>
        <v>0</v>
      </c>
      <c r="BF471" s="218">
        <f>IF(N471="snížená",J471,0)</f>
        <v>0</v>
      </c>
      <c r="BG471" s="218">
        <f>IF(N471="zákl. přenesená",J471,0)</f>
        <v>0</v>
      </c>
      <c r="BH471" s="218">
        <f>IF(N471="sníž. přenesená",J471,0)</f>
        <v>0</v>
      </c>
      <c r="BI471" s="218">
        <f>IF(N471="nulová",J471,0)</f>
        <v>0</v>
      </c>
      <c r="BJ471" s="19" t="s">
        <v>81</v>
      </c>
      <c r="BK471" s="218">
        <f>ROUND(I471*H471,2)</f>
        <v>0</v>
      </c>
      <c r="BL471" s="19" t="s">
        <v>239</v>
      </c>
      <c r="BM471" s="217" t="s">
        <v>1189</v>
      </c>
    </row>
    <row r="472" s="13" customFormat="1">
      <c r="A472" s="13"/>
      <c r="B472" s="224"/>
      <c r="C472" s="225"/>
      <c r="D472" s="226" t="s">
        <v>150</v>
      </c>
      <c r="E472" s="225"/>
      <c r="F472" s="228" t="s">
        <v>1190</v>
      </c>
      <c r="G472" s="225"/>
      <c r="H472" s="229">
        <v>0.017000000000000001</v>
      </c>
      <c r="I472" s="230"/>
      <c r="J472" s="225"/>
      <c r="K472" s="225"/>
      <c r="L472" s="231"/>
      <c r="M472" s="232"/>
      <c r="N472" s="233"/>
      <c r="O472" s="233"/>
      <c r="P472" s="233"/>
      <c r="Q472" s="233"/>
      <c r="R472" s="233"/>
      <c r="S472" s="233"/>
      <c r="T472" s="234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35" t="s">
        <v>150</v>
      </c>
      <c r="AU472" s="235" t="s">
        <v>83</v>
      </c>
      <c r="AV472" s="13" t="s">
        <v>83</v>
      </c>
      <c r="AW472" s="13" t="s">
        <v>4</v>
      </c>
      <c r="AX472" s="13" t="s">
        <v>81</v>
      </c>
      <c r="AY472" s="235" t="s">
        <v>138</v>
      </c>
    </row>
    <row r="473" s="2" customFormat="1" ht="22.2" customHeight="1">
      <c r="A473" s="40"/>
      <c r="B473" s="41"/>
      <c r="C473" s="206" t="s">
        <v>1191</v>
      </c>
      <c r="D473" s="206" t="s">
        <v>141</v>
      </c>
      <c r="E473" s="207" t="s">
        <v>1192</v>
      </c>
      <c r="F473" s="208" t="s">
        <v>1193</v>
      </c>
      <c r="G473" s="209" t="s">
        <v>144</v>
      </c>
      <c r="H473" s="210">
        <v>50.975999999999999</v>
      </c>
      <c r="I473" s="211"/>
      <c r="J473" s="212">
        <f>ROUND(I473*H473,2)</f>
        <v>0</v>
      </c>
      <c r="K473" s="208" t="s">
        <v>145</v>
      </c>
      <c r="L473" s="46"/>
      <c r="M473" s="213" t="s">
        <v>19</v>
      </c>
      <c r="N473" s="214" t="s">
        <v>44</v>
      </c>
      <c r="O473" s="86"/>
      <c r="P473" s="215">
        <f>O473*H473</f>
        <v>0</v>
      </c>
      <c r="Q473" s="215">
        <v>0.00040000000000000002</v>
      </c>
      <c r="R473" s="215">
        <f>Q473*H473</f>
        <v>0.020390399999999999</v>
      </c>
      <c r="S473" s="215">
        <v>0</v>
      </c>
      <c r="T473" s="216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17" t="s">
        <v>239</v>
      </c>
      <c r="AT473" s="217" t="s">
        <v>141</v>
      </c>
      <c r="AU473" s="217" t="s">
        <v>83</v>
      </c>
      <c r="AY473" s="19" t="s">
        <v>138</v>
      </c>
      <c r="BE473" s="218">
        <f>IF(N473="základní",J473,0)</f>
        <v>0</v>
      </c>
      <c r="BF473" s="218">
        <f>IF(N473="snížená",J473,0)</f>
        <v>0</v>
      </c>
      <c r="BG473" s="218">
        <f>IF(N473="zákl. přenesená",J473,0)</f>
        <v>0</v>
      </c>
      <c r="BH473" s="218">
        <f>IF(N473="sníž. přenesená",J473,0)</f>
        <v>0</v>
      </c>
      <c r="BI473" s="218">
        <f>IF(N473="nulová",J473,0)</f>
        <v>0</v>
      </c>
      <c r="BJ473" s="19" t="s">
        <v>81</v>
      </c>
      <c r="BK473" s="218">
        <f>ROUND(I473*H473,2)</f>
        <v>0</v>
      </c>
      <c r="BL473" s="19" t="s">
        <v>239</v>
      </c>
      <c r="BM473" s="217" t="s">
        <v>1194</v>
      </c>
    </row>
    <row r="474" s="2" customFormat="1">
      <c r="A474" s="40"/>
      <c r="B474" s="41"/>
      <c r="C474" s="42"/>
      <c r="D474" s="219" t="s">
        <v>148</v>
      </c>
      <c r="E474" s="42"/>
      <c r="F474" s="220" t="s">
        <v>1195</v>
      </c>
      <c r="G474" s="42"/>
      <c r="H474" s="42"/>
      <c r="I474" s="221"/>
      <c r="J474" s="42"/>
      <c r="K474" s="42"/>
      <c r="L474" s="46"/>
      <c r="M474" s="222"/>
      <c r="N474" s="223"/>
      <c r="O474" s="86"/>
      <c r="P474" s="86"/>
      <c r="Q474" s="86"/>
      <c r="R474" s="86"/>
      <c r="S474" s="86"/>
      <c r="T474" s="87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T474" s="19" t="s">
        <v>148</v>
      </c>
      <c r="AU474" s="19" t="s">
        <v>83</v>
      </c>
    </row>
    <row r="475" s="2" customFormat="1" ht="34.8" customHeight="1">
      <c r="A475" s="40"/>
      <c r="B475" s="41"/>
      <c r="C475" s="250" t="s">
        <v>1196</v>
      </c>
      <c r="D475" s="250" t="s">
        <v>673</v>
      </c>
      <c r="E475" s="251" t="s">
        <v>1197</v>
      </c>
      <c r="F475" s="252" t="s">
        <v>1198</v>
      </c>
      <c r="G475" s="253" t="s">
        <v>144</v>
      </c>
      <c r="H475" s="254">
        <v>62.241999999999997</v>
      </c>
      <c r="I475" s="255"/>
      <c r="J475" s="256">
        <f>ROUND(I475*H475,2)</f>
        <v>0</v>
      </c>
      <c r="K475" s="252" t="s">
        <v>145</v>
      </c>
      <c r="L475" s="257"/>
      <c r="M475" s="258" t="s">
        <v>19</v>
      </c>
      <c r="N475" s="259" t="s">
        <v>44</v>
      </c>
      <c r="O475" s="86"/>
      <c r="P475" s="215">
        <f>O475*H475</f>
        <v>0</v>
      </c>
      <c r="Q475" s="215">
        <v>0.0047999999999999996</v>
      </c>
      <c r="R475" s="215">
        <f>Q475*H475</f>
        <v>0.29876159999999996</v>
      </c>
      <c r="S475" s="215">
        <v>0</v>
      </c>
      <c r="T475" s="216">
        <f>S475*H475</f>
        <v>0</v>
      </c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R475" s="217" t="s">
        <v>335</v>
      </c>
      <c r="AT475" s="217" t="s">
        <v>673</v>
      </c>
      <c r="AU475" s="217" t="s">
        <v>83</v>
      </c>
      <c r="AY475" s="19" t="s">
        <v>138</v>
      </c>
      <c r="BE475" s="218">
        <f>IF(N475="základní",J475,0)</f>
        <v>0</v>
      </c>
      <c r="BF475" s="218">
        <f>IF(N475="snížená",J475,0)</f>
        <v>0</v>
      </c>
      <c r="BG475" s="218">
        <f>IF(N475="zákl. přenesená",J475,0)</f>
        <v>0</v>
      </c>
      <c r="BH475" s="218">
        <f>IF(N475="sníž. přenesená",J475,0)</f>
        <v>0</v>
      </c>
      <c r="BI475" s="218">
        <f>IF(N475="nulová",J475,0)</f>
        <v>0</v>
      </c>
      <c r="BJ475" s="19" t="s">
        <v>81</v>
      </c>
      <c r="BK475" s="218">
        <f>ROUND(I475*H475,2)</f>
        <v>0</v>
      </c>
      <c r="BL475" s="19" t="s">
        <v>239</v>
      </c>
      <c r="BM475" s="217" t="s">
        <v>1199</v>
      </c>
    </row>
    <row r="476" s="13" customFormat="1">
      <c r="A476" s="13"/>
      <c r="B476" s="224"/>
      <c r="C476" s="225"/>
      <c r="D476" s="226" t="s">
        <v>150</v>
      </c>
      <c r="E476" s="225"/>
      <c r="F476" s="228" t="s">
        <v>1200</v>
      </c>
      <c r="G476" s="225"/>
      <c r="H476" s="229">
        <v>62.241999999999997</v>
      </c>
      <c r="I476" s="230"/>
      <c r="J476" s="225"/>
      <c r="K476" s="225"/>
      <c r="L476" s="231"/>
      <c r="M476" s="232"/>
      <c r="N476" s="233"/>
      <c r="O476" s="233"/>
      <c r="P476" s="233"/>
      <c r="Q476" s="233"/>
      <c r="R476" s="233"/>
      <c r="S476" s="233"/>
      <c r="T476" s="234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235" t="s">
        <v>150</v>
      </c>
      <c r="AU476" s="235" t="s">
        <v>83</v>
      </c>
      <c r="AV476" s="13" t="s">
        <v>83</v>
      </c>
      <c r="AW476" s="13" t="s">
        <v>4</v>
      </c>
      <c r="AX476" s="13" t="s">
        <v>81</v>
      </c>
      <c r="AY476" s="235" t="s">
        <v>138</v>
      </c>
    </row>
    <row r="477" s="2" customFormat="1" ht="40.2" customHeight="1">
      <c r="A477" s="40"/>
      <c r="B477" s="41"/>
      <c r="C477" s="206" t="s">
        <v>1201</v>
      </c>
      <c r="D477" s="206" t="s">
        <v>141</v>
      </c>
      <c r="E477" s="207" t="s">
        <v>1202</v>
      </c>
      <c r="F477" s="208" t="s">
        <v>1203</v>
      </c>
      <c r="G477" s="209" t="s">
        <v>144</v>
      </c>
      <c r="H477" s="210">
        <v>50.975999999999999</v>
      </c>
      <c r="I477" s="211"/>
      <c r="J477" s="212">
        <f>ROUND(I477*H477,2)</f>
        <v>0</v>
      </c>
      <c r="K477" s="208" t="s">
        <v>145</v>
      </c>
      <c r="L477" s="46"/>
      <c r="M477" s="213" t="s">
        <v>19</v>
      </c>
      <c r="N477" s="214" t="s">
        <v>44</v>
      </c>
      <c r="O477" s="86"/>
      <c r="P477" s="215">
        <f>O477*H477</f>
        <v>0</v>
      </c>
      <c r="Q477" s="215">
        <v>0.00040000000000000002</v>
      </c>
      <c r="R477" s="215">
        <f>Q477*H477</f>
        <v>0.020390399999999999</v>
      </c>
      <c r="S477" s="215">
        <v>0</v>
      </c>
      <c r="T477" s="216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17" t="s">
        <v>239</v>
      </c>
      <c r="AT477" s="217" t="s">
        <v>141</v>
      </c>
      <c r="AU477" s="217" t="s">
        <v>83</v>
      </c>
      <c r="AY477" s="19" t="s">
        <v>138</v>
      </c>
      <c r="BE477" s="218">
        <f>IF(N477="základní",J477,0)</f>
        <v>0</v>
      </c>
      <c r="BF477" s="218">
        <f>IF(N477="snížená",J477,0)</f>
        <v>0</v>
      </c>
      <c r="BG477" s="218">
        <f>IF(N477="zákl. přenesená",J477,0)</f>
        <v>0</v>
      </c>
      <c r="BH477" s="218">
        <f>IF(N477="sníž. přenesená",J477,0)</f>
        <v>0</v>
      </c>
      <c r="BI477" s="218">
        <f>IF(N477="nulová",J477,0)</f>
        <v>0</v>
      </c>
      <c r="BJ477" s="19" t="s">
        <v>81</v>
      </c>
      <c r="BK477" s="218">
        <f>ROUND(I477*H477,2)</f>
        <v>0</v>
      </c>
      <c r="BL477" s="19" t="s">
        <v>239</v>
      </c>
      <c r="BM477" s="217" t="s">
        <v>1204</v>
      </c>
    </row>
    <row r="478" s="2" customFormat="1">
      <c r="A478" s="40"/>
      <c r="B478" s="41"/>
      <c r="C478" s="42"/>
      <c r="D478" s="219" t="s">
        <v>148</v>
      </c>
      <c r="E478" s="42"/>
      <c r="F478" s="220" t="s">
        <v>1205</v>
      </c>
      <c r="G478" s="42"/>
      <c r="H478" s="42"/>
      <c r="I478" s="221"/>
      <c r="J478" s="42"/>
      <c r="K478" s="42"/>
      <c r="L478" s="46"/>
      <c r="M478" s="222"/>
      <c r="N478" s="223"/>
      <c r="O478" s="86"/>
      <c r="P478" s="86"/>
      <c r="Q478" s="86"/>
      <c r="R478" s="86"/>
      <c r="S478" s="86"/>
      <c r="T478" s="87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T478" s="19" t="s">
        <v>148</v>
      </c>
      <c r="AU478" s="19" t="s">
        <v>83</v>
      </c>
    </row>
    <row r="479" s="2" customFormat="1" ht="40.2" customHeight="1">
      <c r="A479" s="40"/>
      <c r="B479" s="41"/>
      <c r="C479" s="206" t="s">
        <v>1206</v>
      </c>
      <c r="D479" s="206" t="s">
        <v>141</v>
      </c>
      <c r="E479" s="207" t="s">
        <v>1202</v>
      </c>
      <c r="F479" s="208" t="s">
        <v>1203</v>
      </c>
      <c r="G479" s="209" t="s">
        <v>144</v>
      </c>
      <c r="H479" s="210">
        <v>62.241999999999997</v>
      </c>
      <c r="I479" s="211"/>
      <c r="J479" s="212">
        <f>ROUND(I479*H479,2)</f>
        <v>0</v>
      </c>
      <c r="K479" s="208" t="s">
        <v>145</v>
      </c>
      <c r="L479" s="46"/>
      <c r="M479" s="213" t="s">
        <v>19</v>
      </c>
      <c r="N479" s="214" t="s">
        <v>44</v>
      </c>
      <c r="O479" s="86"/>
      <c r="P479" s="215">
        <f>O479*H479</f>
        <v>0</v>
      </c>
      <c r="Q479" s="215">
        <v>0.00040000000000000002</v>
      </c>
      <c r="R479" s="215">
        <f>Q479*H479</f>
        <v>0.0248968</v>
      </c>
      <c r="S479" s="215">
        <v>0</v>
      </c>
      <c r="T479" s="216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17" t="s">
        <v>239</v>
      </c>
      <c r="AT479" s="217" t="s">
        <v>141</v>
      </c>
      <c r="AU479" s="217" t="s">
        <v>83</v>
      </c>
      <c r="AY479" s="19" t="s">
        <v>138</v>
      </c>
      <c r="BE479" s="218">
        <f>IF(N479="základní",J479,0)</f>
        <v>0</v>
      </c>
      <c r="BF479" s="218">
        <f>IF(N479="snížená",J479,0)</f>
        <v>0</v>
      </c>
      <c r="BG479" s="218">
        <f>IF(N479="zákl. přenesená",J479,0)</f>
        <v>0</v>
      </c>
      <c r="BH479" s="218">
        <f>IF(N479="sníž. přenesená",J479,0)</f>
        <v>0</v>
      </c>
      <c r="BI479" s="218">
        <f>IF(N479="nulová",J479,0)</f>
        <v>0</v>
      </c>
      <c r="BJ479" s="19" t="s">
        <v>81</v>
      </c>
      <c r="BK479" s="218">
        <f>ROUND(I479*H479,2)</f>
        <v>0</v>
      </c>
      <c r="BL479" s="19" t="s">
        <v>239</v>
      </c>
      <c r="BM479" s="217" t="s">
        <v>1207</v>
      </c>
    </row>
    <row r="480" s="2" customFormat="1">
      <c r="A480" s="40"/>
      <c r="B480" s="41"/>
      <c r="C480" s="42"/>
      <c r="D480" s="219" t="s">
        <v>148</v>
      </c>
      <c r="E480" s="42"/>
      <c r="F480" s="220" t="s">
        <v>1205</v>
      </c>
      <c r="G480" s="42"/>
      <c r="H480" s="42"/>
      <c r="I480" s="221"/>
      <c r="J480" s="42"/>
      <c r="K480" s="42"/>
      <c r="L480" s="46"/>
      <c r="M480" s="222"/>
      <c r="N480" s="223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148</v>
      </c>
      <c r="AU480" s="19" t="s">
        <v>83</v>
      </c>
    </row>
    <row r="481" s="13" customFormat="1">
      <c r="A481" s="13"/>
      <c r="B481" s="224"/>
      <c r="C481" s="225"/>
      <c r="D481" s="226" t="s">
        <v>150</v>
      </c>
      <c r="E481" s="225"/>
      <c r="F481" s="228" t="s">
        <v>1200</v>
      </c>
      <c r="G481" s="225"/>
      <c r="H481" s="229">
        <v>62.241999999999997</v>
      </c>
      <c r="I481" s="230"/>
      <c r="J481" s="225"/>
      <c r="K481" s="225"/>
      <c r="L481" s="231"/>
      <c r="M481" s="232"/>
      <c r="N481" s="233"/>
      <c r="O481" s="233"/>
      <c r="P481" s="233"/>
      <c r="Q481" s="233"/>
      <c r="R481" s="233"/>
      <c r="S481" s="233"/>
      <c r="T481" s="234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35" t="s">
        <v>150</v>
      </c>
      <c r="AU481" s="235" t="s">
        <v>83</v>
      </c>
      <c r="AV481" s="13" t="s">
        <v>83</v>
      </c>
      <c r="AW481" s="13" t="s">
        <v>4</v>
      </c>
      <c r="AX481" s="13" t="s">
        <v>81</v>
      </c>
      <c r="AY481" s="235" t="s">
        <v>138</v>
      </c>
    </row>
    <row r="482" s="2" customFormat="1" ht="30" customHeight="1">
      <c r="A482" s="40"/>
      <c r="B482" s="41"/>
      <c r="C482" s="206" t="s">
        <v>1208</v>
      </c>
      <c r="D482" s="206" t="s">
        <v>141</v>
      </c>
      <c r="E482" s="207" t="s">
        <v>1209</v>
      </c>
      <c r="F482" s="208" t="s">
        <v>1210</v>
      </c>
      <c r="G482" s="209" t="s">
        <v>203</v>
      </c>
      <c r="H482" s="210">
        <v>34.219999999999999</v>
      </c>
      <c r="I482" s="211"/>
      <c r="J482" s="212">
        <f>ROUND(I482*H482,2)</f>
        <v>0</v>
      </c>
      <c r="K482" s="208" t="s">
        <v>145</v>
      </c>
      <c r="L482" s="46"/>
      <c r="M482" s="213" t="s">
        <v>19</v>
      </c>
      <c r="N482" s="214" t="s">
        <v>44</v>
      </c>
      <c r="O482" s="86"/>
      <c r="P482" s="215">
        <f>O482*H482</f>
        <v>0</v>
      </c>
      <c r="Q482" s="215">
        <v>0.00016000000000000001</v>
      </c>
      <c r="R482" s="215">
        <f>Q482*H482</f>
        <v>0.0054752000000000004</v>
      </c>
      <c r="S482" s="215">
        <v>0</v>
      </c>
      <c r="T482" s="216">
        <f>S482*H482</f>
        <v>0</v>
      </c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R482" s="217" t="s">
        <v>239</v>
      </c>
      <c r="AT482" s="217" t="s">
        <v>141</v>
      </c>
      <c r="AU482" s="217" t="s">
        <v>83</v>
      </c>
      <c r="AY482" s="19" t="s">
        <v>138</v>
      </c>
      <c r="BE482" s="218">
        <f>IF(N482="základní",J482,0)</f>
        <v>0</v>
      </c>
      <c r="BF482" s="218">
        <f>IF(N482="snížená",J482,0)</f>
        <v>0</v>
      </c>
      <c r="BG482" s="218">
        <f>IF(N482="zákl. přenesená",J482,0)</f>
        <v>0</v>
      </c>
      <c r="BH482" s="218">
        <f>IF(N482="sníž. přenesená",J482,0)</f>
        <v>0</v>
      </c>
      <c r="BI482" s="218">
        <f>IF(N482="nulová",J482,0)</f>
        <v>0</v>
      </c>
      <c r="BJ482" s="19" t="s">
        <v>81</v>
      </c>
      <c r="BK482" s="218">
        <f>ROUND(I482*H482,2)</f>
        <v>0</v>
      </c>
      <c r="BL482" s="19" t="s">
        <v>239</v>
      </c>
      <c r="BM482" s="217" t="s">
        <v>1211</v>
      </c>
    </row>
    <row r="483" s="2" customFormat="1">
      <c r="A483" s="40"/>
      <c r="B483" s="41"/>
      <c r="C483" s="42"/>
      <c r="D483" s="219" t="s">
        <v>148</v>
      </c>
      <c r="E483" s="42"/>
      <c r="F483" s="220" t="s">
        <v>1212</v>
      </c>
      <c r="G483" s="42"/>
      <c r="H483" s="42"/>
      <c r="I483" s="221"/>
      <c r="J483" s="42"/>
      <c r="K483" s="42"/>
      <c r="L483" s="46"/>
      <c r="M483" s="222"/>
      <c r="N483" s="223"/>
      <c r="O483" s="86"/>
      <c r="P483" s="86"/>
      <c r="Q483" s="86"/>
      <c r="R483" s="86"/>
      <c r="S483" s="86"/>
      <c r="T483" s="87"/>
      <c r="U483" s="40"/>
      <c r="V483" s="40"/>
      <c r="W483" s="40"/>
      <c r="X483" s="40"/>
      <c r="Y483" s="40"/>
      <c r="Z483" s="40"/>
      <c r="AA483" s="40"/>
      <c r="AB483" s="40"/>
      <c r="AC483" s="40"/>
      <c r="AD483" s="40"/>
      <c r="AE483" s="40"/>
      <c r="AT483" s="19" t="s">
        <v>148</v>
      </c>
      <c r="AU483" s="19" t="s">
        <v>83</v>
      </c>
    </row>
    <row r="484" s="13" customFormat="1">
      <c r="A484" s="13"/>
      <c r="B484" s="224"/>
      <c r="C484" s="225"/>
      <c r="D484" s="226" t="s">
        <v>150</v>
      </c>
      <c r="E484" s="227" t="s">
        <v>19</v>
      </c>
      <c r="F484" s="228" t="s">
        <v>1213</v>
      </c>
      <c r="G484" s="225"/>
      <c r="H484" s="229">
        <v>34.219999999999999</v>
      </c>
      <c r="I484" s="230"/>
      <c r="J484" s="225"/>
      <c r="K484" s="225"/>
      <c r="L484" s="231"/>
      <c r="M484" s="232"/>
      <c r="N484" s="233"/>
      <c r="O484" s="233"/>
      <c r="P484" s="233"/>
      <c r="Q484" s="233"/>
      <c r="R484" s="233"/>
      <c r="S484" s="233"/>
      <c r="T484" s="234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5" t="s">
        <v>150</v>
      </c>
      <c r="AU484" s="235" t="s">
        <v>83</v>
      </c>
      <c r="AV484" s="13" t="s">
        <v>83</v>
      </c>
      <c r="AW484" s="13" t="s">
        <v>33</v>
      </c>
      <c r="AX484" s="13" t="s">
        <v>81</v>
      </c>
      <c r="AY484" s="235" t="s">
        <v>138</v>
      </c>
    </row>
    <row r="485" s="2" customFormat="1" ht="34.8" customHeight="1">
      <c r="A485" s="40"/>
      <c r="B485" s="41"/>
      <c r="C485" s="206" t="s">
        <v>1214</v>
      </c>
      <c r="D485" s="206" t="s">
        <v>141</v>
      </c>
      <c r="E485" s="207" t="s">
        <v>1215</v>
      </c>
      <c r="F485" s="208" t="s">
        <v>1216</v>
      </c>
      <c r="G485" s="209" t="s">
        <v>162</v>
      </c>
      <c r="H485" s="210">
        <v>2</v>
      </c>
      <c r="I485" s="211"/>
      <c r="J485" s="212">
        <f>ROUND(I485*H485,2)</f>
        <v>0</v>
      </c>
      <c r="K485" s="208" t="s">
        <v>145</v>
      </c>
      <c r="L485" s="46"/>
      <c r="M485" s="213" t="s">
        <v>19</v>
      </c>
      <c r="N485" s="214" t="s">
        <v>44</v>
      </c>
      <c r="O485" s="86"/>
      <c r="P485" s="215">
        <f>O485*H485</f>
        <v>0</v>
      </c>
      <c r="Q485" s="215">
        <v>0.00018000000000000001</v>
      </c>
      <c r="R485" s="215">
        <f>Q485*H485</f>
        <v>0.00036000000000000002</v>
      </c>
      <c r="S485" s="215">
        <v>0</v>
      </c>
      <c r="T485" s="216">
        <f>S485*H485</f>
        <v>0</v>
      </c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R485" s="217" t="s">
        <v>239</v>
      </c>
      <c r="AT485" s="217" t="s">
        <v>141</v>
      </c>
      <c r="AU485" s="217" t="s">
        <v>83</v>
      </c>
      <c r="AY485" s="19" t="s">
        <v>138</v>
      </c>
      <c r="BE485" s="218">
        <f>IF(N485="základní",J485,0)</f>
        <v>0</v>
      </c>
      <c r="BF485" s="218">
        <f>IF(N485="snížená",J485,0)</f>
        <v>0</v>
      </c>
      <c r="BG485" s="218">
        <f>IF(N485="zákl. přenesená",J485,0)</f>
        <v>0</v>
      </c>
      <c r="BH485" s="218">
        <f>IF(N485="sníž. přenesená",J485,0)</f>
        <v>0</v>
      </c>
      <c r="BI485" s="218">
        <f>IF(N485="nulová",J485,0)</f>
        <v>0</v>
      </c>
      <c r="BJ485" s="19" t="s">
        <v>81</v>
      </c>
      <c r="BK485" s="218">
        <f>ROUND(I485*H485,2)</f>
        <v>0</v>
      </c>
      <c r="BL485" s="19" t="s">
        <v>239</v>
      </c>
      <c r="BM485" s="217" t="s">
        <v>1217</v>
      </c>
    </row>
    <row r="486" s="2" customFormat="1">
      <c r="A486" s="40"/>
      <c r="B486" s="41"/>
      <c r="C486" s="42"/>
      <c r="D486" s="219" t="s">
        <v>148</v>
      </c>
      <c r="E486" s="42"/>
      <c r="F486" s="220" t="s">
        <v>1218</v>
      </c>
      <c r="G486" s="42"/>
      <c r="H486" s="42"/>
      <c r="I486" s="221"/>
      <c r="J486" s="42"/>
      <c r="K486" s="42"/>
      <c r="L486" s="46"/>
      <c r="M486" s="222"/>
      <c r="N486" s="223"/>
      <c r="O486" s="86"/>
      <c r="P486" s="86"/>
      <c r="Q486" s="86"/>
      <c r="R486" s="86"/>
      <c r="S486" s="86"/>
      <c r="T486" s="87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T486" s="19" t="s">
        <v>148</v>
      </c>
      <c r="AU486" s="19" t="s">
        <v>83</v>
      </c>
    </row>
    <row r="487" s="2" customFormat="1" ht="45" customHeight="1">
      <c r="A487" s="40"/>
      <c r="B487" s="41"/>
      <c r="C487" s="206" t="s">
        <v>1219</v>
      </c>
      <c r="D487" s="206" t="s">
        <v>141</v>
      </c>
      <c r="E487" s="207" t="s">
        <v>1220</v>
      </c>
      <c r="F487" s="208" t="s">
        <v>1221</v>
      </c>
      <c r="G487" s="209" t="s">
        <v>1222</v>
      </c>
      <c r="H487" s="271"/>
      <c r="I487" s="211"/>
      <c r="J487" s="212">
        <f>ROUND(I487*H487,2)</f>
        <v>0</v>
      </c>
      <c r="K487" s="208" t="s">
        <v>145</v>
      </c>
      <c r="L487" s="46"/>
      <c r="M487" s="213" t="s">
        <v>19</v>
      </c>
      <c r="N487" s="214" t="s">
        <v>44</v>
      </c>
      <c r="O487" s="86"/>
      <c r="P487" s="215">
        <f>O487*H487</f>
        <v>0</v>
      </c>
      <c r="Q487" s="215">
        <v>0</v>
      </c>
      <c r="R487" s="215">
        <f>Q487*H487</f>
        <v>0</v>
      </c>
      <c r="S487" s="215">
        <v>0</v>
      </c>
      <c r="T487" s="216">
        <f>S487*H487</f>
        <v>0</v>
      </c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R487" s="217" t="s">
        <v>239</v>
      </c>
      <c r="AT487" s="217" t="s">
        <v>141</v>
      </c>
      <c r="AU487" s="217" t="s">
        <v>83</v>
      </c>
      <c r="AY487" s="19" t="s">
        <v>138</v>
      </c>
      <c r="BE487" s="218">
        <f>IF(N487="základní",J487,0)</f>
        <v>0</v>
      </c>
      <c r="BF487" s="218">
        <f>IF(N487="snížená",J487,0)</f>
        <v>0</v>
      </c>
      <c r="BG487" s="218">
        <f>IF(N487="zákl. přenesená",J487,0)</f>
        <v>0</v>
      </c>
      <c r="BH487" s="218">
        <f>IF(N487="sníž. přenesená",J487,0)</f>
        <v>0</v>
      </c>
      <c r="BI487" s="218">
        <f>IF(N487="nulová",J487,0)</f>
        <v>0</v>
      </c>
      <c r="BJ487" s="19" t="s">
        <v>81</v>
      </c>
      <c r="BK487" s="218">
        <f>ROUND(I487*H487,2)</f>
        <v>0</v>
      </c>
      <c r="BL487" s="19" t="s">
        <v>239</v>
      </c>
      <c r="BM487" s="217" t="s">
        <v>1223</v>
      </c>
    </row>
    <row r="488" s="2" customFormat="1">
      <c r="A488" s="40"/>
      <c r="B488" s="41"/>
      <c r="C488" s="42"/>
      <c r="D488" s="219" t="s">
        <v>148</v>
      </c>
      <c r="E488" s="42"/>
      <c r="F488" s="220" t="s">
        <v>1224</v>
      </c>
      <c r="G488" s="42"/>
      <c r="H488" s="42"/>
      <c r="I488" s="221"/>
      <c r="J488" s="42"/>
      <c r="K488" s="42"/>
      <c r="L488" s="46"/>
      <c r="M488" s="222"/>
      <c r="N488" s="223"/>
      <c r="O488" s="86"/>
      <c r="P488" s="86"/>
      <c r="Q488" s="86"/>
      <c r="R488" s="86"/>
      <c r="S488" s="86"/>
      <c r="T488" s="87"/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T488" s="19" t="s">
        <v>148</v>
      </c>
      <c r="AU488" s="19" t="s">
        <v>83</v>
      </c>
    </row>
    <row r="489" s="12" customFormat="1" ht="22.8" customHeight="1">
      <c r="A489" s="12"/>
      <c r="B489" s="190"/>
      <c r="C489" s="191"/>
      <c r="D489" s="192" t="s">
        <v>72</v>
      </c>
      <c r="E489" s="204" t="s">
        <v>398</v>
      </c>
      <c r="F489" s="204" t="s">
        <v>399</v>
      </c>
      <c r="G489" s="191"/>
      <c r="H489" s="191"/>
      <c r="I489" s="194"/>
      <c r="J489" s="205">
        <f>BK489</f>
        <v>0</v>
      </c>
      <c r="K489" s="191"/>
      <c r="L489" s="196"/>
      <c r="M489" s="197"/>
      <c r="N489" s="198"/>
      <c r="O489" s="198"/>
      <c r="P489" s="199">
        <f>SUM(P490:P532)</f>
        <v>0</v>
      </c>
      <c r="Q489" s="198"/>
      <c r="R489" s="199">
        <f>SUM(R490:R532)</f>
        <v>31.1115849</v>
      </c>
      <c r="S489" s="198"/>
      <c r="T489" s="200">
        <f>SUM(T490:T532)</f>
        <v>0</v>
      </c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R489" s="201" t="s">
        <v>83</v>
      </c>
      <c r="AT489" s="202" t="s">
        <v>72</v>
      </c>
      <c r="AU489" s="202" t="s">
        <v>81</v>
      </c>
      <c r="AY489" s="201" t="s">
        <v>138</v>
      </c>
      <c r="BK489" s="203">
        <f>SUM(BK490:BK532)</f>
        <v>0</v>
      </c>
    </row>
    <row r="490" s="2" customFormat="1" ht="34.8" customHeight="1">
      <c r="A490" s="40"/>
      <c r="B490" s="41"/>
      <c r="C490" s="206" t="s">
        <v>1225</v>
      </c>
      <c r="D490" s="206" t="s">
        <v>141</v>
      </c>
      <c r="E490" s="207" t="s">
        <v>1226</v>
      </c>
      <c r="F490" s="208" t="s">
        <v>1227</v>
      </c>
      <c r="G490" s="209" t="s">
        <v>144</v>
      </c>
      <c r="H490" s="210">
        <v>285</v>
      </c>
      <c r="I490" s="211"/>
      <c r="J490" s="212">
        <f>ROUND(I490*H490,2)</f>
        <v>0</v>
      </c>
      <c r="K490" s="208" t="s">
        <v>145</v>
      </c>
      <c r="L490" s="46"/>
      <c r="M490" s="213" t="s">
        <v>19</v>
      </c>
      <c r="N490" s="214" t="s">
        <v>44</v>
      </c>
      <c r="O490" s="86"/>
      <c r="P490" s="215">
        <f>O490*H490</f>
        <v>0</v>
      </c>
      <c r="Q490" s="215">
        <v>0</v>
      </c>
      <c r="R490" s="215">
        <f>Q490*H490</f>
        <v>0</v>
      </c>
      <c r="S490" s="215">
        <v>0</v>
      </c>
      <c r="T490" s="216">
        <f>S490*H490</f>
        <v>0</v>
      </c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R490" s="217" t="s">
        <v>239</v>
      </c>
      <c r="AT490" s="217" t="s">
        <v>141</v>
      </c>
      <c r="AU490" s="217" t="s">
        <v>83</v>
      </c>
      <c r="AY490" s="19" t="s">
        <v>138</v>
      </c>
      <c r="BE490" s="218">
        <f>IF(N490="základní",J490,0)</f>
        <v>0</v>
      </c>
      <c r="BF490" s="218">
        <f>IF(N490="snížená",J490,0)</f>
        <v>0</v>
      </c>
      <c r="BG490" s="218">
        <f>IF(N490="zákl. přenesená",J490,0)</f>
        <v>0</v>
      </c>
      <c r="BH490" s="218">
        <f>IF(N490="sníž. přenesená",J490,0)</f>
        <v>0</v>
      </c>
      <c r="BI490" s="218">
        <f>IF(N490="nulová",J490,0)</f>
        <v>0</v>
      </c>
      <c r="BJ490" s="19" t="s">
        <v>81</v>
      </c>
      <c r="BK490" s="218">
        <f>ROUND(I490*H490,2)</f>
        <v>0</v>
      </c>
      <c r="BL490" s="19" t="s">
        <v>239</v>
      </c>
      <c r="BM490" s="217" t="s">
        <v>1228</v>
      </c>
    </row>
    <row r="491" s="2" customFormat="1">
      <c r="A491" s="40"/>
      <c r="B491" s="41"/>
      <c r="C491" s="42"/>
      <c r="D491" s="219" t="s">
        <v>148</v>
      </c>
      <c r="E491" s="42"/>
      <c r="F491" s="220" t="s">
        <v>1229</v>
      </c>
      <c r="G491" s="42"/>
      <c r="H491" s="42"/>
      <c r="I491" s="221"/>
      <c r="J491" s="42"/>
      <c r="K491" s="42"/>
      <c r="L491" s="46"/>
      <c r="M491" s="222"/>
      <c r="N491" s="223"/>
      <c r="O491" s="86"/>
      <c r="P491" s="86"/>
      <c r="Q491" s="86"/>
      <c r="R491" s="86"/>
      <c r="S491" s="86"/>
      <c r="T491" s="87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T491" s="19" t="s">
        <v>148</v>
      </c>
      <c r="AU491" s="19" t="s">
        <v>83</v>
      </c>
    </row>
    <row r="492" s="2" customFormat="1" ht="14.4" customHeight="1">
      <c r="A492" s="40"/>
      <c r="B492" s="41"/>
      <c r="C492" s="250" t="s">
        <v>1230</v>
      </c>
      <c r="D492" s="250" t="s">
        <v>673</v>
      </c>
      <c r="E492" s="251" t="s">
        <v>1187</v>
      </c>
      <c r="F492" s="252" t="s">
        <v>1188</v>
      </c>
      <c r="G492" s="253" t="s">
        <v>223</v>
      </c>
      <c r="H492" s="254">
        <v>0.090999999999999998</v>
      </c>
      <c r="I492" s="255"/>
      <c r="J492" s="256">
        <f>ROUND(I492*H492,2)</f>
        <v>0</v>
      </c>
      <c r="K492" s="252" t="s">
        <v>145</v>
      </c>
      <c r="L492" s="257"/>
      <c r="M492" s="258" t="s">
        <v>19</v>
      </c>
      <c r="N492" s="259" t="s">
        <v>44</v>
      </c>
      <c r="O492" s="86"/>
      <c r="P492" s="215">
        <f>O492*H492</f>
        <v>0</v>
      </c>
      <c r="Q492" s="215">
        <v>1</v>
      </c>
      <c r="R492" s="215">
        <f>Q492*H492</f>
        <v>0.090999999999999998</v>
      </c>
      <c r="S492" s="215">
        <v>0</v>
      </c>
      <c r="T492" s="216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17" t="s">
        <v>335</v>
      </c>
      <c r="AT492" s="217" t="s">
        <v>673</v>
      </c>
      <c r="AU492" s="217" t="s">
        <v>83</v>
      </c>
      <c r="AY492" s="19" t="s">
        <v>138</v>
      </c>
      <c r="BE492" s="218">
        <f>IF(N492="základní",J492,0)</f>
        <v>0</v>
      </c>
      <c r="BF492" s="218">
        <f>IF(N492="snížená",J492,0)</f>
        <v>0</v>
      </c>
      <c r="BG492" s="218">
        <f>IF(N492="zákl. přenesená",J492,0)</f>
        <v>0</v>
      </c>
      <c r="BH492" s="218">
        <f>IF(N492="sníž. přenesená",J492,0)</f>
        <v>0</v>
      </c>
      <c r="BI492" s="218">
        <f>IF(N492="nulová",J492,0)</f>
        <v>0</v>
      </c>
      <c r="BJ492" s="19" t="s">
        <v>81</v>
      </c>
      <c r="BK492" s="218">
        <f>ROUND(I492*H492,2)</f>
        <v>0</v>
      </c>
      <c r="BL492" s="19" t="s">
        <v>239</v>
      </c>
      <c r="BM492" s="217" t="s">
        <v>1231</v>
      </c>
    </row>
    <row r="493" s="13" customFormat="1">
      <c r="A493" s="13"/>
      <c r="B493" s="224"/>
      <c r="C493" s="225"/>
      <c r="D493" s="226" t="s">
        <v>150</v>
      </c>
      <c r="E493" s="225"/>
      <c r="F493" s="228" t="s">
        <v>1232</v>
      </c>
      <c r="G493" s="225"/>
      <c r="H493" s="229">
        <v>0.090999999999999998</v>
      </c>
      <c r="I493" s="230"/>
      <c r="J493" s="225"/>
      <c r="K493" s="225"/>
      <c r="L493" s="231"/>
      <c r="M493" s="232"/>
      <c r="N493" s="233"/>
      <c r="O493" s="233"/>
      <c r="P493" s="233"/>
      <c r="Q493" s="233"/>
      <c r="R493" s="233"/>
      <c r="S493" s="233"/>
      <c r="T493" s="234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5" t="s">
        <v>150</v>
      </c>
      <c r="AU493" s="235" t="s">
        <v>83</v>
      </c>
      <c r="AV493" s="13" t="s">
        <v>83</v>
      </c>
      <c r="AW493" s="13" t="s">
        <v>4</v>
      </c>
      <c r="AX493" s="13" t="s">
        <v>81</v>
      </c>
      <c r="AY493" s="235" t="s">
        <v>138</v>
      </c>
    </row>
    <row r="494" s="2" customFormat="1" ht="22.2" customHeight="1">
      <c r="A494" s="40"/>
      <c r="B494" s="41"/>
      <c r="C494" s="206" t="s">
        <v>1233</v>
      </c>
      <c r="D494" s="206" t="s">
        <v>141</v>
      </c>
      <c r="E494" s="207" t="s">
        <v>1234</v>
      </c>
      <c r="F494" s="208" t="s">
        <v>1235</v>
      </c>
      <c r="G494" s="209" t="s">
        <v>144</v>
      </c>
      <c r="H494" s="210">
        <v>285</v>
      </c>
      <c r="I494" s="211"/>
      <c r="J494" s="212">
        <f>ROUND(I494*H494,2)</f>
        <v>0</v>
      </c>
      <c r="K494" s="208" t="s">
        <v>145</v>
      </c>
      <c r="L494" s="46"/>
      <c r="M494" s="213" t="s">
        <v>19</v>
      </c>
      <c r="N494" s="214" t="s">
        <v>44</v>
      </c>
      <c r="O494" s="86"/>
      <c r="P494" s="215">
        <f>O494*H494</f>
        <v>0</v>
      </c>
      <c r="Q494" s="215">
        <v>0.00088000000000000003</v>
      </c>
      <c r="R494" s="215">
        <f>Q494*H494</f>
        <v>0.25080000000000002</v>
      </c>
      <c r="S494" s="215">
        <v>0</v>
      </c>
      <c r="T494" s="216">
        <f>S494*H494</f>
        <v>0</v>
      </c>
      <c r="U494" s="40"/>
      <c r="V494" s="40"/>
      <c r="W494" s="40"/>
      <c r="X494" s="40"/>
      <c r="Y494" s="40"/>
      <c r="Z494" s="40"/>
      <c r="AA494" s="40"/>
      <c r="AB494" s="40"/>
      <c r="AC494" s="40"/>
      <c r="AD494" s="40"/>
      <c r="AE494" s="40"/>
      <c r="AR494" s="217" t="s">
        <v>239</v>
      </c>
      <c r="AT494" s="217" t="s">
        <v>141</v>
      </c>
      <c r="AU494" s="217" t="s">
        <v>83</v>
      </c>
      <c r="AY494" s="19" t="s">
        <v>138</v>
      </c>
      <c r="BE494" s="218">
        <f>IF(N494="základní",J494,0)</f>
        <v>0</v>
      </c>
      <c r="BF494" s="218">
        <f>IF(N494="snížená",J494,0)</f>
        <v>0</v>
      </c>
      <c r="BG494" s="218">
        <f>IF(N494="zákl. přenesená",J494,0)</f>
        <v>0</v>
      </c>
      <c r="BH494" s="218">
        <f>IF(N494="sníž. přenesená",J494,0)</f>
        <v>0</v>
      </c>
      <c r="BI494" s="218">
        <f>IF(N494="nulová",J494,0)</f>
        <v>0</v>
      </c>
      <c r="BJ494" s="19" t="s">
        <v>81</v>
      </c>
      <c r="BK494" s="218">
        <f>ROUND(I494*H494,2)</f>
        <v>0</v>
      </c>
      <c r="BL494" s="19" t="s">
        <v>239</v>
      </c>
      <c r="BM494" s="217" t="s">
        <v>1236</v>
      </c>
    </row>
    <row r="495" s="2" customFormat="1">
      <c r="A495" s="40"/>
      <c r="B495" s="41"/>
      <c r="C495" s="42"/>
      <c r="D495" s="219" t="s">
        <v>148</v>
      </c>
      <c r="E495" s="42"/>
      <c r="F495" s="220" t="s">
        <v>1237</v>
      </c>
      <c r="G495" s="42"/>
      <c r="H495" s="42"/>
      <c r="I495" s="221"/>
      <c r="J495" s="42"/>
      <c r="K495" s="42"/>
      <c r="L495" s="46"/>
      <c r="M495" s="222"/>
      <c r="N495" s="223"/>
      <c r="O495" s="86"/>
      <c r="P495" s="86"/>
      <c r="Q495" s="86"/>
      <c r="R495" s="86"/>
      <c r="S495" s="86"/>
      <c r="T495" s="87"/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T495" s="19" t="s">
        <v>148</v>
      </c>
      <c r="AU495" s="19" t="s">
        <v>83</v>
      </c>
    </row>
    <row r="496" s="2" customFormat="1" ht="22.2" customHeight="1">
      <c r="A496" s="40"/>
      <c r="B496" s="41"/>
      <c r="C496" s="250" t="s">
        <v>1238</v>
      </c>
      <c r="D496" s="250" t="s">
        <v>673</v>
      </c>
      <c r="E496" s="251" t="s">
        <v>1239</v>
      </c>
      <c r="F496" s="252" t="s">
        <v>1240</v>
      </c>
      <c r="G496" s="253" t="s">
        <v>144</v>
      </c>
      <c r="H496" s="254">
        <v>332.16800000000001</v>
      </c>
      <c r="I496" s="255"/>
      <c r="J496" s="256">
        <f>ROUND(I496*H496,2)</f>
        <v>0</v>
      </c>
      <c r="K496" s="252" t="s">
        <v>145</v>
      </c>
      <c r="L496" s="257"/>
      <c r="M496" s="258" t="s">
        <v>19</v>
      </c>
      <c r="N496" s="259" t="s">
        <v>44</v>
      </c>
      <c r="O496" s="86"/>
      <c r="P496" s="215">
        <f>O496*H496</f>
        <v>0</v>
      </c>
      <c r="Q496" s="215">
        <v>0.0016999999999999999</v>
      </c>
      <c r="R496" s="215">
        <f>Q496*H496</f>
        <v>0.56468560000000001</v>
      </c>
      <c r="S496" s="215">
        <v>0</v>
      </c>
      <c r="T496" s="216">
        <f>S496*H496</f>
        <v>0</v>
      </c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R496" s="217" t="s">
        <v>335</v>
      </c>
      <c r="AT496" s="217" t="s">
        <v>673</v>
      </c>
      <c r="AU496" s="217" t="s">
        <v>83</v>
      </c>
      <c r="AY496" s="19" t="s">
        <v>138</v>
      </c>
      <c r="BE496" s="218">
        <f>IF(N496="základní",J496,0)</f>
        <v>0</v>
      </c>
      <c r="BF496" s="218">
        <f>IF(N496="snížená",J496,0)</f>
        <v>0</v>
      </c>
      <c r="BG496" s="218">
        <f>IF(N496="zákl. přenesená",J496,0)</f>
        <v>0</v>
      </c>
      <c r="BH496" s="218">
        <f>IF(N496="sníž. přenesená",J496,0)</f>
        <v>0</v>
      </c>
      <c r="BI496" s="218">
        <f>IF(N496="nulová",J496,0)</f>
        <v>0</v>
      </c>
      <c r="BJ496" s="19" t="s">
        <v>81</v>
      </c>
      <c r="BK496" s="218">
        <f>ROUND(I496*H496,2)</f>
        <v>0</v>
      </c>
      <c r="BL496" s="19" t="s">
        <v>239</v>
      </c>
      <c r="BM496" s="217" t="s">
        <v>1241</v>
      </c>
    </row>
    <row r="497" s="13" customFormat="1">
      <c r="A497" s="13"/>
      <c r="B497" s="224"/>
      <c r="C497" s="225"/>
      <c r="D497" s="226" t="s">
        <v>150</v>
      </c>
      <c r="E497" s="225"/>
      <c r="F497" s="228" t="s">
        <v>1242</v>
      </c>
      <c r="G497" s="225"/>
      <c r="H497" s="229">
        <v>332.16800000000001</v>
      </c>
      <c r="I497" s="230"/>
      <c r="J497" s="225"/>
      <c r="K497" s="225"/>
      <c r="L497" s="231"/>
      <c r="M497" s="232"/>
      <c r="N497" s="233"/>
      <c r="O497" s="233"/>
      <c r="P497" s="233"/>
      <c r="Q497" s="233"/>
      <c r="R497" s="233"/>
      <c r="S497" s="233"/>
      <c r="T497" s="23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35" t="s">
        <v>150</v>
      </c>
      <c r="AU497" s="235" t="s">
        <v>83</v>
      </c>
      <c r="AV497" s="13" t="s">
        <v>83</v>
      </c>
      <c r="AW497" s="13" t="s">
        <v>4</v>
      </c>
      <c r="AX497" s="13" t="s">
        <v>81</v>
      </c>
      <c r="AY497" s="235" t="s">
        <v>138</v>
      </c>
    </row>
    <row r="498" s="2" customFormat="1" ht="22.2" customHeight="1">
      <c r="A498" s="40"/>
      <c r="B498" s="41"/>
      <c r="C498" s="206" t="s">
        <v>1243</v>
      </c>
      <c r="D498" s="206" t="s">
        <v>141</v>
      </c>
      <c r="E498" s="207" t="s">
        <v>1244</v>
      </c>
      <c r="F498" s="208" t="s">
        <v>1245</v>
      </c>
      <c r="G498" s="209" t="s">
        <v>144</v>
      </c>
      <c r="H498" s="210">
        <v>285</v>
      </c>
      <c r="I498" s="211"/>
      <c r="J498" s="212">
        <f>ROUND(I498*H498,2)</f>
        <v>0</v>
      </c>
      <c r="K498" s="208" t="s">
        <v>145</v>
      </c>
      <c r="L498" s="46"/>
      <c r="M498" s="213" t="s">
        <v>19</v>
      </c>
      <c r="N498" s="214" t="s">
        <v>44</v>
      </c>
      <c r="O498" s="86"/>
      <c r="P498" s="215">
        <f>O498*H498</f>
        <v>0</v>
      </c>
      <c r="Q498" s="215">
        <v>3.0000000000000001E-05</v>
      </c>
      <c r="R498" s="215">
        <f>Q498*H498</f>
        <v>0.0085500000000000003</v>
      </c>
      <c r="S498" s="215">
        <v>0</v>
      </c>
      <c r="T498" s="216">
        <f>S498*H498</f>
        <v>0</v>
      </c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R498" s="217" t="s">
        <v>239</v>
      </c>
      <c r="AT498" s="217" t="s">
        <v>141</v>
      </c>
      <c r="AU498" s="217" t="s">
        <v>83</v>
      </c>
      <c r="AY498" s="19" t="s">
        <v>138</v>
      </c>
      <c r="BE498" s="218">
        <f>IF(N498="základní",J498,0)</f>
        <v>0</v>
      </c>
      <c r="BF498" s="218">
        <f>IF(N498="snížená",J498,0)</f>
        <v>0</v>
      </c>
      <c r="BG498" s="218">
        <f>IF(N498="zákl. přenesená",J498,0)</f>
        <v>0</v>
      </c>
      <c r="BH498" s="218">
        <f>IF(N498="sníž. přenesená",J498,0)</f>
        <v>0</v>
      </c>
      <c r="BI498" s="218">
        <f>IF(N498="nulová",J498,0)</f>
        <v>0</v>
      </c>
      <c r="BJ498" s="19" t="s">
        <v>81</v>
      </c>
      <c r="BK498" s="218">
        <f>ROUND(I498*H498,2)</f>
        <v>0</v>
      </c>
      <c r="BL498" s="19" t="s">
        <v>239</v>
      </c>
      <c r="BM498" s="217" t="s">
        <v>1246</v>
      </c>
    </row>
    <row r="499" s="2" customFormat="1">
      <c r="A499" s="40"/>
      <c r="B499" s="41"/>
      <c r="C499" s="42"/>
      <c r="D499" s="219" t="s">
        <v>148</v>
      </c>
      <c r="E499" s="42"/>
      <c r="F499" s="220" t="s">
        <v>1247</v>
      </c>
      <c r="G499" s="42"/>
      <c r="H499" s="42"/>
      <c r="I499" s="221"/>
      <c r="J499" s="42"/>
      <c r="K499" s="42"/>
      <c r="L499" s="46"/>
      <c r="M499" s="222"/>
      <c r="N499" s="223"/>
      <c r="O499" s="86"/>
      <c r="P499" s="86"/>
      <c r="Q499" s="86"/>
      <c r="R499" s="86"/>
      <c r="S499" s="86"/>
      <c r="T499" s="87"/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T499" s="19" t="s">
        <v>148</v>
      </c>
      <c r="AU499" s="19" t="s">
        <v>83</v>
      </c>
    </row>
    <row r="500" s="2" customFormat="1" ht="30" customHeight="1">
      <c r="A500" s="40"/>
      <c r="B500" s="41"/>
      <c r="C500" s="250" t="s">
        <v>1248</v>
      </c>
      <c r="D500" s="250" t="s">
        <v>673</v>
      </c>
      <c r="E500" s="251" t="s">
        <v>1249</v>
      </c>
      <c r="F500" s="252" t="s">
        <v>1250</v>
      </c>
      <c r="G500" s="253" t="s">
        <v>144</v>
      </c>
      <c r="H500" s="254">
        <v>332.16800000000001</v>
      </c>
      <c r="I500" s="255"/>
      <c r="J500" s="256">
        <f>ROUND(I500*H500,2)</f>
        <v>0</v>
      </c>
      <c r="K500" s="252" t="s">
        <v>145</v>
      </c>
      <c r="L500" s="257"/>
      <c r="M500" s="258" t="s">
        <v>19</v>
      </c>
      <c r="N500" s="259" t="s">
        <v>44</v>
      </c>
      <c r="O500" s="86"/>
      <c r="P500" s="215">
        <f>O500*H500</f>
        <v>0</v>
      </c>
      <c r="Q500" s="215">
        <v>0.0019</v>
      </c>
      <c r="R500" s="215">
        <f>Q500*H500</f>
        <v>0.63111919999999999</v>
      </c>
      <c r="S500" s="215">
        <v>0</v>
      </c>
      <c r="T500" s="216">
        <f>S500*H500</f>
        <v>0</v>
      </c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R500" s="217" t="s">
        <v>335</v>
      </c>
      <c r="AT500" s="217" t="s">
        <v>673</v>
      </c>
      <c r="AU500" s="217" t="s">
        <v>83</v>
      </c>
      <c r="AY500" s="19" t="s">
        <v>138</v>
      </c>
      <c r="BE500" s="218">
        <f>IF(N500="základní",J500,0)</f>
        <v>0</v>
      </c>
      <c r="BF500" s="218">
        <f>IF(N500="snížená",J500,0)</f>
        <v>0</v>
      </c>
      <c r="BG500" s="218">
        <f>IF(N500="zákl. přenesená",J500,0)</f>
        <v>0</v>
      </c>
      <c r="BH500" s="218">
        <f>IF(N500="sníž. přenesená",J500,0)</f>
        <v>0</v>
      </c>
      <c r="BI500" s="218">
        <f>IF(N500="nulová",J500,0)</f>
        <v>0</v>
      </c>
      <c r="BJ500" s="19" t="s">
        <v>81</v>
      </c>
      <c r="BK500" s="218">
        <f>ROUND(I500*H500,2)</f>
        <v>0</v>
      </c>
      <c r="BL500" s="19" t="s">
        <v>239</v>
      </c>
      <c r="BM500" s="217" t="s">
        <v>1251</v>
      </c>
    </row>
    <row r="501" s="13" customFormat="1">
      <c r="A501" s="13"/>
      <c r="B501" s="224"/>
      <c r="C501" s="225"/>
      <c r="D501" s="226" t="s">
        <v>150</v>
      </c>
      <c r="E501" s="225"/>
      <c r="F501" s="228" t="s">
        <v>1242</v>
      </c>
      <c r="G501" s="225"/>
      <c r="H501" s="229">
        <v>332.16800000000001</v>
      </c>
      <c r="I501" s="230"/>
      <c r="J501" s="225"/>
      <c r="K501" s="225"/>
      <c r="L501" s="231"/>
      <c r="M501" s="232"/>
      <c r="N501" s="233"/>
      <c r="O501" s="233"/>
      <c r="P501" s="233"/>
      <c r="Q501" s="233"/>
      <c r="R501" s="233"/>
      <c r="S501" s="233"/>
      <c r="T501" s="234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35" t="s">
        <v>150</v>
      </c>
      <c r="AU501" s="235" t="s">
        <v>83</v>
      </c>
      <c r="AV501" s="13" t="s">
        <v>83</v>
      </c>
      <c r="AW501" s="13" t="s">
        <v>4</v>
      </c>
      <c r="AX501" s="13" t="s">
        <v>81</v>
      </c>
      <c r="AY501" s="235" t="s">
        <v>138</v>
      </c>
    </row>
    <row r="502" s="2" customFormat="1" ht="45" customHeight="1">
      <c r="A502" s="40"/>
      <c r="B502" s="41"/>
      <c r="C502" s="206" t="s">
        <v>1252</v>
      </c>
      <c r="D502" s="206" t="s">
        <v>141</v>
      </c>
      <c r="E502" s="207" t="s">
        <v>1253</v>
      </c>
      <c r="F502" s="208" t="s">
        <v>1254</v>
      </c>
      <c r="G502" s="209" t="s">
        <v>144</v>
      </c>
      <c r="H502" s="210">
        <v>22.334</v>
      </c>
      <c r="I502" s="211"/>
      <c r="J502" s="212">
        <f>ROUND(I502*H502,2)</f>
        <v>0</v>
      </c>
      <c r="K502" s="208" t="s">
        <v>145</v>
      </c>
      <c r="L502" s="46"/>
      <c r="M502" s="213" t="s">
        <v>19</v>
      </c>
      <c r="N502" s="214" t="s">
        <v>44</v>
      </c>
      <c r="O502" s="86"/>
      <c r="P502" s="215">
        <f>O502*H502</f>
        <v>0</v>
      </c>
      <c r="Q502" s="215">
        <v>0</v>
      </c>
      <c r="R502" s="215">
        <f>Q502*H502</f>
        <v>0</v>
      </c>
      <c r="S502" s="215">
        <v>0</v>
      </c>
      <c r="T502" s="216">
        <f>S502*H502</f>
        <v>0</v>
      </c>
      <c r="U502" s="40"/>
      <c r="V502" s="40"/>
      <c r="W502" s="40"/>
      <c r="X502" s="40"/>
      <c r="Y502" s="40"/>
      <c r="Z502" s="40"/>
      <c r="AA502" s="40"/>
      <c r="AB502" s="40"/>
      <c r="AC502" s="40"/>
      <c r="AD502" s="40"/>
      <c r="AE502" s="40"/>
      <c r="AR502" s="217" t="s">
        <v>239</v>
      </c>
      <c r="AT502" s="217" t="s">
        <v>141</v>
      </c>
      <c r="AU502" s="217" t="s">
        <v>83</v>
      </c>
      <c r="AY502" s="19" t="s">
        <v>138</v>
      </c>
      <c r="BE502" s="218">
        <f>IF(N502="základní",J502,0)</f>
        <v>0</v>
      </c>
      <c r="BF502" s="218">
        <f>IF(N502="snížená",J502,0)</f>
        <v>0</v>
      </c>
      <c r="BG502" s="218">
        <f>IF(N502="zákl. přenesená",J502,0)</f>
        <v>0</v>
      </c>
      <c r="BH502" s="218">
        <f>IF(N502="sníž. přenesená",J502,0)</f>
        <v>0</v>
      </c>
      <c r="BI502" s="218">
        <f>IF(N502="nulová",J502,0)</f>
        <v>0</v>
      </c>
      <c r="BJ502" s="19" t="s">
        <v>81</v>
      </c>
      <c r="BK502" s="218">
        <f>ROUND(I502*H502,2)</f>
        <v>0</v>
      </c>
      <c r="BL502" s="19" t="s">
        <v>239</v>
      </c>
      <c r="BM502" s="217" t="s">
        <v>1255</v>
      </c>
    </row>
    <row r="503" s="2" customFormat="1">
      <c r="A503" s="40"/>
      <c r="B503" s="41"/>
      <c r="C503" s="42"/>
      <c r="D503" s="219" t="s">
        <v>148</v>
      </c>
      <c r="E503" s="42"/>
      <c r="F503" s="220" t="s">
        <v>1256</v>
      </c>
      <c r="G503" s="42"/>
      <c r="H503" s="42"/>
      <c r="I503" s="221"/>
      <c r="J503" s="42"/>
      <c r="K503" s="42"/>
      <c r="L503" s="46"/>
      <c r="M503" s="222"/>
      <c r="N503" s="223"/>
      <c r="O503" s="86"/>
      <c r="P503" s="86"/>
      <c r="Q503" s="86"/>
      <c r="R503" s="86"/>
      <c r="S503" s="86"/>
      <c r="T503" s="87"/>
      <c r="U503" s="40"/>
      <c r="V503" s="40"/>
      <c r="W503" s="40"/>
      <c r="X503" s="40"/>
      <c r="Y503" s="40"/>
      <c r="Z503" s="40"/>
      <c r="AA503" s="40"/>
      <c r="AB503" s="40"/>
      <c r="AC503" s="40"/>
      <c r="AD503" s="40"/>
      <c r="AE503" s="40"/>
      <c r="AT503" s="19" t="s">
        <v>148</v>
      </c>
      <c r="AU503" s="19" t="s">
        <v>83</v>
      </c>
    </row>
    <row r="504" s="13" customFormat="1">
      <c r="A504" s="13"/>
      <c r="B504" s="224"/>
      <c r="C504" s="225"/>
      <c r="D504" s="226" t="s">
        <v>150</v>
      </c>
      <c r="E504" s="227" t="s">
        <v>19</v>
      </c>
      <c r="F504" s="228" t="s">
        <v>1257</v>
      </c>
      <c r="G504" s="225"/>
      <c r="H504" s="229">
        <v>22.334</v>
      </c>
      <c r="I504" s="230"/>
      <c r="J504" s="225"/>
      <c r="K504" s="225"/>
      <c r="L504" s="231"/>
      <c r="M504" s="232"/>
      <c r="N504" s="233"/>
      <c r="O504" s="233"/>
      <c r="P504" s="233"/>
      <c r="Q504" s="233"/>
      <c r="R504" s="233"/>
      <c r="S504" s="233"/>
      <c r="T504" s="234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5" t="s">
        <v>150</v>
      </c>
      <c r="AU504" s="235" t="s">
        <v>83</v>
      </c>
      <c r="AV504" s="13" t="s">
        <v>83</v>
      </c>
      <c r="AW504" s="13" t="s">
        <v>33</v>
      </c>
      <c r="AX504" s="13" t="s">
        <v>81</v>
      </c>
      <c r="AY504" s="235" t="s">
        <v>138</v>
      </c>
    </row>
    <row r="505" s="2" customFormat="1" ht="30" customHeight="1">
      <c r="A505" s="40"/>
      <c r="B505" s="41"/>
      <c r="C505" s="250" t="s">
        <v>1258</v>
      </c>
      <c r="D505" s="250" t="s">
        <v>673</v>
      </c>
      <c r="E505" s="251" t="s">
        <v>1249</v>
      </c>
      <c r="F505" s="252" t="s">
        <v>1250</v>
      </c>
      <c r="G505" s="253" t="s">
        <v>144</v>
      </c>
      <c r="H505" s="254">
        <v>26.018999999999998</v>
      </c>
      <c r="I505" s="255"/>
      <c r="J505" s="256">
        <f>ROUND(I505*H505,2)</f>
        <v>0</v>
      </c>
      <c r="K505" s="252" t="s">
        <v>145</v>
      </c>
      <c r="L505" s="257"/>
      <c r="M505" s="258" t="s">
        <v>19</v>
      </c>
      <c r="N505" s="259" t="s">
        <v>44</v>
      </c>
      <c r="O505" s="86"/>
      <c r="P505" s="215">
        <f>O505*H505</f>
        <v>0</v>
      </c>
      <c r="Q505" s="215">
        <v>0.0019</v>
      </c>
      <c r="R505" s="215">
        <f>Q505*H505</f>
        <v>0.049436099999999997</v>
      </c>
      <c r="S505" s="215">
        <v>0</v>
      </c>
      <c r="T505" s="216">
        <f>S505*H505</f>
        <v>0</v>
      </c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R505" s="217" t="s">
        <v>335</v>
      </c>
      <c r="AT505" s="217" t="s">
        <v>673</v>
      </c>
      <c r="AU505" s="217" t="s">
        <v>83</v>
      </c>
      <c r="AY505" s="19" t="s">
        <v>138</v>
      </c>
      <c r="BE505" s="218">
        <f>IF(N505="základní",J505,0)</f>
        <v>0</v>
      </c>
      <c r="BF505" s="218">
        <f>IF(N505="snížená",J505,0)</f>
        <v>0</v>
      </c>
      <c r="BG505" s="218">
        <f>IF(N505="zákl. přenesená",J505,0)</f>
        <v>0</v>
      </c>
      <c r="BH505" s="218">
        <f>IF(N505="sníž. přenesená",J505,0)</f>
        <v>0</v>
      </c>
      <c r="BI505" s="218">
        <f>IF(N505="nulová",J505,0)</f>
        <v>0</v>
      </c>
      <c r="BJ505" s="19" t="s">
        <v>81</v>
      </c>
      <c r="BK505" s="218">
        <f>ROUND(I505*H505,2)</f>
        <v>0</v>
      </c>
      <c r="BL505" s="19" t="s">
        <v>239</v>
      </c>
      <c r="BM505" s="217" t="s">
        <v>1259</v>
      </c>
    </row>
    <row r="506" s="13" customFormat="1">
      <c r="A506" s="13"/>
      <c r="B506" s="224"/>
      <c r="C506" s="225"/>
      <c r="D506" s="226" t="s">
        <v>150</v>
      </c>
      <c r="E506" s="225"/>
      <c r="F506" s="228" t="s">
        <v>1260</v>
      </c>
      <c r="G506" s="225"/>
      <c r="H506" s="229">
        <v>26.018999999999998</v>
      </c>
      <c r="I506" s="230"/>
      <c r="J506" s="225"/>
      <c r="K506" s="225"/>
      <c r="L506" s="231"/>
      <c r="M506" s="232"/>
      <c r="N506" s="233"/>
      <c r="O506" s="233"/>
      <c r="P506" s="233"/>
      <c r="Q506" s="233"/>
      <c r="R506" s="233"/>
      <c r="S506" s="233"/>
      <c r="T506" s="23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5" t="s">
        <v>150</v>
      </c>
      <c r="AU506" s="235" t="s">
        <v>83</v>
      </c>
      <c r="AV506" s="13" t="s">
        <v>83</v>
      </c>
      <c r="AW506" s="13" t="s">
        <v>4</v>
      </c>
      <c r="AX506" s="13" t="s">
        <v>81</v>
      </c>
      <c r="AY506" s="235" t="s">
        <v>138</v>
      </c>
    </row>
    <row r="507" s="2" customFormat="1" ht="50.4" customHeight="1">
      <c r="A507" s="40"/>
      <c r="B507" s="41"/>
      <c r="C507" s="206" t="s">
        <v>1261</v>
      </c>
      <c r="D507" s="206" t="s">
        <v>141</v>
      </c>
      <c r="E507" s="207" t="s">
        <v>1262</v>
      </c>
      <c r="F507" s="208" t="s">
        <v>1263</v>
      </c>
      <c r="G507" s="209" t="s">
        <v>162</v>
      </c>
      <c r="H507" s="210">
        <v>16</v>
      </c>
      <c r="I507" s="211"/>
      <c r="J507" s="212">
        <f>ROUND(I507*H507,2)</f>
        <v>0</v>
      </c>
      <c r="K507" s="208" t="s">
        <v>145</v>
      </c>
      <c r="L507" s="46"/>
      <c r="M507" s="213" t="s">
        <v>19</v>
      </c>
      <c r="N507" s="214" t="s">
        <v>44</v>
      </c>
      <c r="O507" s="86"/>
      <c r="P507" s="215">
        <f>O507*H507</f>
        <v>0</v>
      </c>
      <c r="Q507" s="215">
        <v>0.0074999999999999997</v>
      </c>
      <c r="R507" s="215">
        <f>Q507*H507</f>
        <v>0.12</v>
      </c>
      <c r="S507" s="215">
        <v>0</v>
      </c>
      <c r="T507" s="216">
        <f>S507*H507</f>
        <v>0</v>
      </c>
      <c r="U507" s="40"/>
      <c r="V507" s="40"/>
      <c r="W507" s="40"/>
      <c r="X507" s="40"/>
      <c r="Y507" s="40"/>
      <c r="Z507" s="40"/>
      <c r="AA507" s="40"/>
      <c r="AB507" s="40"/>
      <c r="AC507" s="40"/>
      <c r="AD507" s="40"/>
      <c r="AE507" s="40"/>
      <c r="AR507" s="217" t="s">
        <v>239</v>
      </c>
      <c r="AT507" s="217" t="s">
        <v>141</v>
      </c>
      <c r="AU507" s="217" t="s">
        <v>83</v>
      </c>
      <c r="AY507" s="19" t="s">
        <v>138</v>
      </c>
      <c r="BE507" s="218">
        <f>IF(N507="základní",J507,0)</f>
        <v>0</v>
      </c>
      <c r="BF507" s="218">
        <f>IF(N507="snížená",J507,0)</f>
        <v>0</v>
      </c>
      <c r="BG507" s="218">
        <f>IF(N507="zákl. přenesená",J507,0)</f>
        <v>0</v>
      </c>
      <c r="BH507" s="218">
        <f>IF(N507="sníž. přenesená",J507,0)</f>
        <v>0</v>
      </c>
      <c r="BI507" s="218">
        <f>IF(N507="nulová",J507,0)</f>
        <v>0</v>
      </c>
      <c r="BJ507" s="19" t="s">
        <v>81</v>
      </c>
      <c r="BK507" s="218">
        <f>ROUND(I507*H507,2)</f>
        <v>0</v>
      </c>
      <c r="BL507" s="19" t="s">
        <v>239</v>
      </c>
      <c r="BM507" s="217" t="s">
        <v>1264</v>
      </c>
    </row>
    <row r="508" s="2" customFormat="1">
      <c r="A508" s="40"/>
      <c r="B508" s="41"/>
      <c r="C508" s="42"/>
      <c r="D508" s="219" t="s">
        <v>148</v>
      </c>
      <c r="E508" s="42"/>
      <c r="F508" s="220" t="s">
        <v>1265</v>
      </c>
      <c r="G508" s="42"/>
      <c r="H508" s="42"/>
      <c r="I508" s="221"/>
      <c r="J508" s="42"/>
      <c r="K508" s="42"/>
      <c r="L508" s="46"/>
      <c r="M508" s="222"/>
      <c r="N508" s="223"/>
      <c r="O508" s="86"/>
      <c r="P508" s="86"/>
      <c r="Q508" s="86"/>
      <c r="R508" s="86"/>
      <c r="S508" s="86"/>
      <c r="T508" s="87"/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T508" s="19" t="s">
        <v>148</v>
      </c>
      <c r="AU508" s="19" t="s">
        <v>83</v>
      </c>
    </row>
    <row r="509" s="2" customFormat="1" ht="22.2" customHeight="1">
      <c r="A509" s="40"/>
      <c r="B509" s="41"/>
      <c r="C509" s="250" t="s">
        <v>1266</v>
      </c>
      <c r="D509" s="250" t="s">
        <v>673</v>
      </c>
      <c r="E509" s="251" t="s">
        <v>1267</v>
      </c>
      <c r="F509" s="252" t="s">
        <v>1268</v>
      </c>
      <c r="G509" s="253" t="s">
        <v>162</v>
      </c>
      <c r="H509" s="254">
        <v>8</v>
      </c>
      <c r="I509" s="255"/>
      <c r="J509" s="256">
        <f>ROUND(I509*H509,2)</f>
        <v>0</v>
      </c>
      <c r="K509" s="252" t="s">
        <v>145</v>
      </c>
      <c r="L509" s="257"/>
      <c r="M509" s="258" t="s">
        <v>19</v>
      </c>
      <c r="N509" s="259" t="s">
        <v>44</v>
      </c>
      <c r="O509" s="86"/>
      <c r="P509" s="215">
        <f>O509*H509</f>
        <v>0</v>
      </c>
      <c r="Q509" s="215">
        <v>0.00014999999999999999</v>
      </c>
      <c r="R509" s="215">
        <f>Q509*H509</f>
        <v>0.0011999999999999999</v>
      </c>
      <c r="S509" s="215">
        <v>0</v>
      </c>
      <c r="T509" s="216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17" t="s">
        <v>335</v>
      </c>
      <c r="AT509" s="217" t="s">
        <v>673</v>
      </c>
      <c r="AU509" s="217" t="s">
        <v>83</v>
      </c>
      <c r="AY509" s="19" t="s">
        <v>138</v>
      </c>
      <c r="BE509" s="218">
        <f>IF(N509="základní",J509,0)</f>
        <v>0</v>
      </c>
      <c r="BF509" s="218">
        <f>IF(N509="snížená",J509,0)</f>
        <v>0</v>
      </c>
      <c r="BG509" s="218">
        <f>IF(N509="zákl. přenesená",J509,0)</f>
        <v>0</v>
      </c>
      <c r="BH509" s="218">
        <f>IF(N509="sníž. přenesená",J509,0)</f>
        <v>0</v>
      </c>
      <c r="BI509" s="218">
        <f>IF(N509="nulová",J509,0)</f>
        <v>0</v>
      </c>
      <c r="BJ509" s="19" t="s">
        <v>81</v>
      </c>
      <c r="BK509" s="218">
        <f>ROUND(I509*H509,2)</f>
        <v>0</v>
      </c>
      <c r="BL509" s="19" t="s">
        <v>239</v>
      </c>
      <c r="BM509" s="217" t="s">
        <v>1269</v>
      </c>
    </row>
    <row r="510" s="2" customFormat="1" ht="22.2" customHeight="1">
      <c r="A510" s="40"/>
      <c r="B510" s="41"/>
      <c r="C510" s="250" t="s">
        <v>1270</v>
      </c>
      <c r="D510" s="250" t="s">
        <v>673</v>
      </c>
      <c r="E510" s="251" t="s">
        <v>1271</v>
      </c>
      <c r="F510" s="252" t="s">
        <v>1272</v>
      </c>
      <c r="G510" s="253" t="s">
        <v>162</v>
      </c>
      <c r="H510" s="254">
        <v>1</v>
      </c>
      <c r="I510" s="255"/>
      <c r="J510" s="256">
        <f>ROUND(I510*H510,2)</f>
        <v>0</v>
      </c>
      <c r="K510" s="252" t="s">
        <v>145</v>
      </c>
      <c r="L510" s="257"/>
      <c r="M510" s="258" t="s">
        <v>19</v>
      </c>
      <c r="N510" s="259" t="s">
        <v>44</v>
      </c>
      <c r="O510" s="86"/>
      <c r="P510" s="215">
        <f>O510*H510</f>
        <v>0</v>
      </c>
      <c r="Q510" s="215">
        <v>0.00023000000000000001</v>
      </c>
      <c r="R510" s="215">
        <f>Q510*H510</f>
        <v>0.00023000000000000001</v>
      </c>
      <c r="S510" s="215">
        <v>0</v>
      </c>
      <c r="T510" s="216">
        <f>S510*H510</f>
        <v>0</v>
      </c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R510" s="217" t="s">
        <v>335</v>
      </c>
      <c r="AT510" s="217" t="s">
        <v>673</v>
      </c>
      <c r="AU510" s="217" t="s">
        <v>83</v>
      </c>
      <c r="AY510" s="19" t="s">
        <v>138</v>
      </c>
      <c r="BE510" s="218">
        <f>IF(N510="základní",J510,0)</f>
        <v>0</v>
      </c>
      <c r="BF510" s="218">
        <f>IF(N510="snížená",J510,0)</f>
        <v>0</v>
      </c>
      <c r="BG510" s="218">
        <f>IF(N510="zákl. přenesená",J510,0)</f>
        <v>0</v>
      </c>
      <c r="BH510" s="218">
        <f>IF(N510="sníž. přenesená",J510,0)</f>
        <v>0</v>
      </c>
      <c r="BI510" s="218">
        <f>IF(N510="nulová",J510,0)</f>
        <v>0</v>
      </c>
      <c r="BJ510" s="19" t="s">
        <v>81</v>
      </c>
      <c r="BK510" s="218">
        <f>ROUND(I510*H510,2)</f>
        <v>0</v>
      </c>
      <c r="BL510" s="19" t="s">
        <v>239</v>
      </c>
      <c r="BM510" s="217" t="s">
        <v>1273</v>
      </c>
    </row>
    <row r="511" s="2" customFormat="1" ht="22.2" customHeight="1">
      <c r="A511" s="40"/>
      <c r="B511" s="41"/>
      <c r="C511" s="250" t="s">
        <v>1274</v>
      </c>
      <c r="D511" s="250" t="s">
        <v>673</v>
      </c>
      <c r="E511" s="251" t="s">
        <v>1275</v>
      </c>
      <c r="F511" s="252" t="s">
        <v>1276</v>
      </c>
      <c r="G511" s="253" t="s">
        <v>162</v>
      </c>
      <c r="H511" s="254">
        <v>7</v>
      </c>
      <c r="I511" s="255"/>
      <c r="J511" s="256">
        <f>ROUND(I511*H511,2)</f>
        <v>0</v>
      </c>
      <c r="K511" s="252" t="s">
        <v>145</v>
      </c>
      <c r="L511" s="257"/>
      <c r="M511" s="258" t="s">
        <v>19</v>
      </c>
      <c r="N511" s="259" t="s">
        <v>44</v>
      </c>
      <c r="O511" s="86"/>
      <c r="P511" s="215">
        <f>O511*H511</f>
        <v>0</v>
      </c>
      <c r="Q511" s="215">
        <v>0.00025999999999999998</v>
      </c>
      <c r="R511" s="215">
        <f>Q511*H511</f>
        <v>0.0018199999999999998</v>
      </c>
      <c r="S511" s="215">
        <v>0</v>
      </c>
      <c r="T511" s="216">
        <f>S511*H511</f>
        <v>0</v>
      </c>
      <c r="U511" s="40"/>
      <c r="V511" s="40"/>
      <c r="W511" s="40"/>
      <c r="X511" s="40"/>
      <c r="Y511" s="40"/>
      <c r="Z511" s="40"/>
      <c r="AA511" s="40"/>
      <c r="AB511" s="40"/>
      <c r="AC511" s="40"/>
      <c r="AD511" s="40"/>
      <c r="AE511" s="40"/>
      <c r="AR511" s="217" t="s">
        <v>335</v>
      </c>
      <c r="AT511" s="217" t="s">
        <v>673</v>
      </c>
      <c r="AU511" s="217" t="s">
        <v>83</v>
      </c>
      <c r="AY511" s="19" t="s">
        <v>138</v>
      </c>
      <c r="BE511" s="218">
        <f>IF(N511="základní",J511,0)</f>
        <v>0</v>
      </c>
      <c r="BF511" s="218">
        <f>IF(N511="snížená",J511,0)</f>
        <v>0</v>
      </c>
      <c r="BG511" s="218">
        <f>IF(N511="zákl. přenesená",J511,0)</f>
        <v>0</v>
      </c>
      <c r="BH511" s="218">
        <f>IF(N511="sníž. přenesená",J511,0)</f>
        <v>0</v>
      </c>
      <c r="BI511" s="218">
        <f>IF(N511="nulová",J511,0)</f>
        <v>0</v>
      </c>
      <c r="BJ511" s="19" t="s">
        <v>81</v>
      </c>
      <c r="BK511" s="218">
        <f>ROUND(I511*H511,2)</f>
        <v>0</v>
      </c>
      <c r="BL511" s="19" t="s">
        <v>239</v>
      </c>
      <c r="BM511" s="217" t="s">
        <v>1277</v>
      </c>
    </row>
    <row r="512" s="2" customFormat="1" ht="60.6" customHeight="1">
      <c r="A512" s="40"/>
      <c r="B512" s="41"/>
      <c r="C512" s="206" t="s">
        <v>1278</v>
      </c>
      <c r="D512" s="206" t="s">
        <v>141</v>
      </c>
      <c r="E512" s="207" t="s">
        <v>1279</v>
      </c>
      <c r="F512" s="208" t="s">
        <v>1280</v>
      </c>
      <c r="G512" s="209" t="s">
        <v>162</v>
      </c>
      <c r="H512" s="210">
        <v>4</v>
      </c>
      <c r="I512" s="211"/>
      <c r="J512" s="212">
        <f>ROUND(I512*H512,2)</f>
        <v>0</v>
      </c>
      <c r="K512" s="208" t="s">
        <v>145</v>
      </c>
      <c r="L512" s="46"/>
      <c r="M512" s="213" t="s">
        <v>19</v>
      </c>
      <c r="N512" s="214" t="s">
        <v>44</v>
      </c>
      <c r="O512" s="86"/>
      <c r="P512" s="215">
        <f>O512*H512</f>
        <v>0</v>
      </c>
      <c r="Q512" s="215">
        <v>0</v>
      </c>
      <c r="R512" s="215">
        <f>Q512*H512</f>
        <v>0</v>
      </c>
      <c r="S512" s="215">
        <v>0</v>
      </c>
      <c r="T512" s="216">
        <f>S512*H512</f>
        <v>0</v>
      </c>
      <c r="U512" s="40"/>
      <c r="V512" s="40"/>
      <c r="W512" s="40"/>
      <c r="X512" s="40"/>
      <c r="Y512" s="40"/>
      <c r="Z512" s="40"/>
      <c r="AA512" s="40"/>
      <c r="AB512" s="40"/>
      <c r="AC512" s="40"/>
      <c r="AD512" s="40"/>
      <c r="AE512" s="40"/>
      <c r="AR512" s="217" t="s">
        <v>239</v>
      </c>
      <c r="AT512" s="217" t="s">
        <v>141</v>
      </c>
      <c r="AU512" s="217" t="s">
        <v>83</v>
      </c>
      <c r="AY512" s="19" t="s">
        <v>138</v>
      </c>
      <c r="BE512" s="218">
        <f>IF(N512="základní",J512,0)</f>
        <v>0</v>
      </c>
      <c r="BF512" s="218">
        <f>IF(N512="snížená",J512,0)</f>
        <v>0</v>
      </c>
      <c r="BG512" s="218">
        <f>IF(N512="zákl. přenesená",J512,0)</f>
        <v>0</v>
      </c>
      <c r="BH512" s="218">
        <f>IF(N512="sníž. přenesená",J512,0)</f>
        <v>0</v>
      </c>
      <c r="BI512" s="218">
        <f>IF(N512="nulová",J512,0)</f>
        <v>0</v>
      </c>
      <c r="BJ512" s="19" t="s">
        <v>81</v>
      </c>
      <c r="BK512" s="218">
        <f>ROUND(I512*H512,2)</f>
        <v>0</v>
      </c>
      <c r="BL512" s="19" t="s">
        <v>239</v>
      </c>
      <c r="BM512" s="217" t="s">
        <v>1281</v>
      </c>
    </row>
    <row r="513" s="2" customFormat="1">
      <c r="A513" s="40"/>
      <c r="B513" s="41"/>
      <c r="C513" s="42"/>
      <c r="D513" s="219" t="s">
        <v>148</v>
      </c>
      <c r="E513" s="42"/>
      <c r="F513" s="220" t="s">
        <v>1282</v>
      </c>
      <c r="G513" s="42"/>
      <c r="H513" s="42"/>
      <c r="I513" s="221"/>
      <c r="J513" s="42"/>
      <c r="K513" s="42"/>
      <c r="L513" s="46"/>
      <c r="M513" s="222"/>
      <c r="N513" s="223"/>
      <c r="O513" s="86"/>
      <c r="P513" s="86"/>
      <c r="Q513" s="86"/>
      <c r="R513" s="86"/>
      <c r="S513" s="86"/>
      <c r="T513" s="87"/>
      <c r="U513" s="40"/>
      <c r="V513" s="40"/>
      <c r="W513" s="40"/>
      <c r="X513" s="40"/>
      <c r="Y513" s="40"/>
      <c r="Z513" s="40"/>
      <c r="AA513" s="40"/>
      <c r="AB513" s="40"/>
      <c r="AC513" s="40"/>
      <c r="AD513" s="40"/>
      <c r="AE513" s="40"/>
      <c r="AT513" s="19" t="s">
        <v>148</v>
      </c>
      <c r="AU513" s="19" t="s">
        <v>83</v>
      </c>
    </row>
    <row r="514" s="2" customFormat="1" ht="14.4" customHeight="1">
      <c r="A514" s="40"/>
      <c r="B514" s="41"/>
      <c r="C514" s="250" t="s">
        <v>1283</v>
      </c>
      <c r="D514" s="250" t="s">
        <v>673</v>
      </c>
      <c r="E514" s="251" t="s">
        <v>1284</v>
      </c>
      <c r="F514" s="252" t="s">
        <v>1285</v>
      </c>
      <c r="G514" s="253" t="s">
        <v>162</v>
      </c>
      <c r="H514" s="254">
        <v>2</v>
      </c>
      <c r="I514" s="255"/>
      <c r="J514" s="256">
        <f>ROUND(I514*H514,2)</f>
        <v>0</v>
      </c>
      <c r="K514" s="252" t="s">
        <v>145</v>
      </c>
      <c r="L514" s="257"/>
      <c r="M514" s="258" t="s">
        <v>19</v>
      </c>
      <c r="N514" s="259" t="s">
        <v>44</v>
      </c>
      <c r="O514" s="86"/>
      <c r="P514" s="215">
        <f>O514*H514</f>
        <v>0</v>
      </c>
      <c r="Q514" s="215">
        <v>0.00020000000000000001</v>
      </c>
      <c r="R514" s="215">
        <f>Q514*H514</f>
        <v>0.00040000000000000002</v>
      </c>
      <c r="S514" s="215">
        <v>0</v>
      </c>
      <c r="T514" s="216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17" t="s">
        <v>335</v>
      </c>
      <c r="AT514" s="217" t="s">
        <v>673</v>
      </c>
      <c r="AU514" s="217" t="s">
        <v>83</v>
      </c>
      <c r="AY514" s="19" t="s">
        <v>138</v>
      </c>
      <c r="BE514" s="218">
        <f>IF(N514="základní",J514,0)</f>
        <v>0</v>
      </c>
      <c r="BF514" s="218">
        <f>IF(N514="snížená",J514,0)</f>
        <v>0</v>
      </c>
      <c r="BG514" s="218">
        <f>IF(N514="zákl. přenesená",J514,0)</f>
        <v>0</v>
      </c>
      <c r="BH514" s="218">
        <f>IF(N514="sníž. přenesená",J514,0)</f>
        <v>0</v>
      </c>
      <c r="BI514" s="218">
        <f>IF(N514="nulová",J514,0)</f>
        <v>0</v>
      </c>
      <c r="BJ514" s="19" t="s">
        <v>81</v>
      </c>
      <c r="BK514" s="218">
        <f>ROUND(I514*H514,2)</f>
        <v>0</v>
      </c>
      <c r="BL514" s="19" t="s">
        <v>239</v>
      </c>
      <c r="BM514" s="217" t="s">
        <v>1286</v>
      </c>
    </row>
    <row r="515" s="2" customFormat="1" ht="14.4" customHeight="1">
      <c r="A515" s="40"/>
      <c r="B515" s="41"/>
      <c r="C515" s="250" t="s">
        <v>1287</v>
      </c>
      <c r="D515" s="250" t="s">
        <v>673</v>
      </c>
      <c r="E515" s="251" t="s">
        <v>1288</v>
      </c>
      <c r="F515" s="252" t="s">
        <v>1289</v>
      </c>
      <c r="G515" s="253" t="s">
        <v>162</v>
      </c>
      <c r="H515" s="254">
        <v>2</v>
      </c>
      <c r="I515" s="255"/>
      <c r="J515" s="256">
        <f>ROUND(I515*H515,2)</f>
        <v>0</v>
      </c>
      <c r="K515" s="252" t="s">
        <v>145</v>
      </c>
      <c r="L515" s="257"/>
      <c r="M515" s="258" t="s">
        <v>19</v>
      </c>
      <c r="N515" s="259" t="s">
        <v>44</v>
      </c>
      <c r="O515" s="86"/>
      <c r="P515" s="215">
        <f>O515*H515</f>
        <v>0</v>
      </c>
      <c r="Q515" s="215">
        <v>0.00020000000000000001</v>
      </c>
      <c r="R515" s="215">
        <f>Q515*H515</f>
        <v>0.00040000000000000002</v>
      </c>
      <c r="S515" s="215">
        <v>0</v>
      </c>
      <c r="T515" s="216">
        <f>S515*H515</f>
        <v>0</v>
      </c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R515" s="217" t="s">
        <v>335</v>
      </c>
      <c r="AT515" s="217" t="s">
        <v>673</v>
      </c>
      <c r="AU515" s="217" t="s">
        <v>83</v>
      </c>
      <c r="AY515" s="19" t="s">
        <v>138</v>
      </c>
      <c r="BE515" s="218">
        <f>IF(N515="základní",J515,0)</f>
        <v>0</v>
      </c>
      <c r="BF515" s="218">
        <f>IF(N515="snížená",J515,0)</f>
        <v>0</v>
      </c>
      <c r="BG515" s="218">
        <f>IF(N515="zákl. přenesená",J515,0)</f>
        <v>0</v>
      </c>
      <c r="BH515" s="218">
        <f>IF(N515="sníž. přenesená",J515,0)</f>
        <v>0</v>
      </c>
      <c r="BI515" s="218">
        <f>IF(N515="nulová",J515,0)</f>
        <v>0</v>
      </c>
      <c r="BJ515" s="19" t="s">
        <v>81</v>
      </c>
      <c r="BK515" s="218">
        <f>ROUND(I515*H515,2)</f>
        <v>0</v>
      </c>
      <c r="BL515" s="19" t="s">
        <v>239</v>
      </c>
      <c r="BM515" s="217" t="s">
        <v>1290</v>
      </c>
    </row>
    <row r="516" s="2" customFormat="1" ht="50.4" customHeight="1">
      <c r="A516" s="40"/>
      <c r="B516" s="41"/>
      <c r="C516" s="206" t="s">
        <v>1291</v>
      </c>
      <c r="D516" s="206" t="s">
        <v>141</v>
      </c>
      <c r="E516" s="207" t="s">
        <v>1292</v>
      </c>
      <c r="F516" s="208" t="s">
        <v>1293</v>
      </c>
      <c r="G516" s="209" t="s">
        <v>203</v>
      </c>
      <c r="H516" s="210">
        <v>26.25</v>
      </c>
      <c r="I516" s="211"/>
      <c r="J516" s="212">
        <f>ROUND(I516*H516,2)</f>
        <v>0</v>
      </c>
      <c r="K516" s="208" t="s">
        <v>145</v>
      </c>
      <c r="L516" s="46"/>
      <c r="M516" s="213" t="s">
        <v>19</v>
      </c>
      <c r="N516" s="214" t="s">
        <v>44</v>
      </c>
      <c r="O516" s="86"/>
      <c r="P516" s="215">
        <f>O516*H516</f>
        <v>0</v>
      </c>
      <c r="Q516" s="215">
        <v>0</v>
      </c>
      <c r="R516" s="215">
        <f>Q516*H516</f>
        <v>0</v>
      </c>
      <c r="S516" s="215">
        <v>0</v>
      </c>
      <c r="T516" s="216">
        <f>S516*H516</f>
        <v>0</v>
      </c>
      <c r="U516" s="40"/>
      <c r="V516" s="40"/>
      <c r="W516" s="40"/>
      <c r="X516" s="40"/>
      <c r="Y516" s="40"/>
      <c r="Z516" s="40"/>
      <c r="AA516" s="40"/>
      <c r="AB516" s="40"/>
      <c r="AC516" s="40"/>
      <c r="AD516" s="40"/>
      <c r="AE516" s="40"/>
      <c r="AR516" s="217" t="s">
        <v>239</v>
      </c>
      <c r="AT516" s="217" t="s">
        <v>141</v>
      </c>
      <c r="AU516" s="217" t="s">
        <v>83</v>
      </c>
      <c r="AY516" s="19" t="s">
        <v>138</v>
      </c>
      <c r="BE516" s="218">
        <f>IF(N516="základní",J516,0)</f>
        <v>0</v>
      </c>
      <c r="BF516" s="218">
        <f>IF(N516="snížená",J516,0)</f>
        <v>0</v>
      </c>
      <c r="BG516" s="218">
        <f>IF(N516="zákl. přenesená",J516,0)</f>
        <v>0</v>
      </c>
      <c r="BH516" s="218">
        <f>IF(N516="sníž. přenesená",J516,0)</f>
        <v>0</v>
      </c>
      <c r="BI516" s="218">
        <f>IF(N516="nulová",J516,0)</f>
        <v>0</v>
      </c>
      <c r="BJ516" s="19" t="s">
        <v>81</v>
      </c>
      <c r="BK516" s="218">
        <f>ROUND(I516*H516,2)</f>
        <v>0</v>
      </c>
      <c r="BL516" s="19" t="s">
        <v>239</v>
      </c>
      <c r="BM516" s="217" t="s">
        <v>1294</v>
      </c>
    </row>
    <row r="517" s="2" customFormat="1">
      <c r="A517" s="40"/>
      <c r="B517" s="41"/>
      <c r="C517" s="42"/>
      <c r="D517" s="219" t="s">
        <v>148</v>
      </c>
      <c r="E517" s="42"/>
      <c r="F517" s="220" t="s">
        <v>1295</v>
      </c>
      <c r="G517" s="42"/>
      <c r="H517" s="42"/>
      <c r="I517" s="221"/>
      <c r="J517" s="42"/>
      <c r="K517" s="42"/>
      <c r="L517" s="46"/>
      <c r="M517" s="222"/>
      <c r="N517" s="223"/>
      <c r="O517" s="86"/>
      <c r="P517" s="86"/>
      <c r="Q517" s="86"/>
      <c r="R517" s="86"/>
      <c r="S517" s="86"/>
      <c r="T517" s="87"/>
      <c r="U517" s="40"/>
      <c r="V517" s="40"/>
      <c r="W517" s="40"/>
      <c r="X517" s="40"/>
      <c r="Y517" s="40"/>
      <c r="Z517" s="40"/>
      <c r="AA517" s="40"/>
      <c r="AB517" s="40"/>
      <c r="AC517" s="40"/>
      <c r="AD517" s="40"/>
      <c r="AE517" s="40"/>
      <c r="AT517" s="19" t="s">
        <v>148</v>
      </c>
      <c r="AU517" s="19" t="s">
        <v>83</v>
      </c>
    </row>
    <row r="518" s="2" customFormat="1" ht="14.4" customHeight="1">
      <c r="A518" s="40"/>
      <c r="B518" s="41"/>
      <c r="C518" s="250" t="s">
        <v>1296</v>
      </c>
      <c r="D518" s="250" t="s">
        <v>673</v>
      </c>
      <c r="E518" s="251" t="s">
        <v>1297</v>
      </c>
      <c r="F518" s="252" t="s">
        <v>1298</v>
      </c>
      <c r="G518" s="253" t="s">
        <v>203</v>
      </c>
      <c r="H518" s="254">
        <v>26.350000000000001</v>
      </c>
      <c r="I518" s="255"/>
      <c r="J518" s="256">
        <f>ROUND(I518*H518,2)</f>
        <v>0</v>
      </c>
      <c r="K518" s="252" t="s">
        <v>145</v>
      </c>
      <c r="L518" s="257"/>
      <c r="M518" s="258" t="s">
        <v>19</v>
      </c>
      <c r="N518" s="259" t="s">
        <v>44</v>
      </c>
      <c r="O518" s="86"/>
      <c r="P518" s="215">
        <f>O518*H518</f>
        <v>0</v>
      </c>
      <c r="Q518" s="215">
        <v>0.00050000000000000001</v>
      </c>
      <c r="R518" s="215">
        <f>Q518*H518</f>
        <v>0.013175000000000001</v>
      </c>
      <c r="S518" s="215">
        <v>0</v>
      </c>
      <c r="T518" s="216">
        <f>S518*H518</f>
        <v>0</v>
      </c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R518" s="217" t="s">
        <v>335</v>
      </c>
      <c r="AT518" s="217" t="s">
        <v>673</v>
      </c>
      <c r="AU518" s="217" t="s">
        <v>83</v>
      </c>
      <c r="AY518" s="19" t="s">
        <v>138</v>
      </c>
      <c r="BE518" s="218">
        <f>IF(N518="základní",J518,0)</f>
        <v>0</v>
      </c>
      <c r="BF518" s="218">
        <f>IF(N518="snížená",J518,0)</f>
        <v>0</v>
      </c>
      <c r="BG518" s="218">
        <f>IF(N518="zákl. přenesená",J518,0)</f>
        <v>0</v>
      </c>
      <c r="BH518" s="218">
        <f>IF(N518="sníž. přenesená",J518,0)</f>
        <v>0</v>
      </c>
      <c r="BI518" s="218">
        <f>IF(N518="nulová",J518,0)</f>
        <v>0</v>
      </c>
      <c r="BJ518" s="19" t="s">
        <v>81</v>
      </c>
      <c r="BK518" s="218">
        <f>ROUND(I518*H518,2)</f>
        <v>0</v>
      </c>
      <c r="BL518" s="19" t="s">
        <v>239</v>
      </c>
      <c r="BM518" s="217" t="s">
        <v>1299</v>
      </c>
    </row>
    <row r="519" s="13" customFormat="1">
      <c r="A519" s="13"/>
      <c r="B519" s="224"/>
      <c r="C519" s="225"/>
      <c r="D519" s="226" t="s">
        <v>150</v>
      </c>
      <c r="E519" s="227" t="s">
        <v>19</v>
      </c>
      <c r="F519" s="228" t="s">
        <v>1300</v>
      </c>
      <c r="G519" s="225"/>
      <c r="H519" s="229">
        <v>26.350000000000001</v>
      </c>
      <c r="I519" s="230"/>
      <c r="J519" s="225"/>
      <c r="K519" s="225"/>
      <c r="L519" s="231"/>
      <c r="M519" s="232"/>
      <c r="N519" s="233"/>
      <c r="O519" s="233"/>
      <c r="P519" s="233"/>
      <c r="Q519" s="233"/>
      <c r="R519" s="233"/>
      <c r="S519" s="233"/>
      <c r="T519" s="234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35" t="s">
        <v>150</v>
      </c>
      <c r="AU519" s="235" t="s">
        <v>83</v>
      </c>
      <c r="AV519" s="13" t="s">
        <v>83</v>
      </c>
      <c r="AW519" s="13" t="s">
        <v>33</v>
      </c>
      <c r="AX519" s="13" t="s">
        <v>81</v>
      </c>
      <c r="AY519" s="235" t="s">
        <v>138</v>
      </c>
    </row>
    <row r="520" s="2" customFormat="1" ht="30" customHeight="1">
      <c r="A520" s="40"/>
      <c r="B520" s="41"/>
      <c r="C520" s="206" t="s">
        <v>1301</v>
      </c>
      <c r="D520" s="206" t="s">
        <v>141</v>
      </c>
      <c r="E520" s="207" t="s">
        <v>1302</v>
      </c>
      <c r="F520" s="208" t="s">
        <v>1303</v>
      </c>
      <c r="G520" s="209" t="s">
        <v>144</v>
      </c>
      <c r="H520" s="210">
        <v>285</v>
      </c>
      <c r="I520" s="211"/>
      <c r="J520" s="212">
        <f>ROUND(I520*H520,2)</f>
        <v>0</v>
      </c>
      <c r="K520" s="208" t="s">
        <v>145</v>
      </c>
      <c r="L520" s="46"/>
      <c r="M520" s="213" t="s">
        <v>19</v>
      </c>
      <c r="N520" s="214" t="s">
        <v>44</v>
      </c>
      <c r="O520" s="86"/>
      <c r="P520" s="215">
        <f>O520*H520</f>
        <v>0</v>
      </c>
      <c r="Q520" s="215">
        <v>0</v>
      </c>
      <c r="R520" s="215">
        <f>Q520*H520</f>
        <v>0</v>
      </c>
      <c r="S520" s="215">
        <v>0</v>
      </c>
      <c r="T520" s="216">
        <f>S520*H520</f>
        <v>0</v>
      </c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R520" s="217" t="s">
        <v>239</v>
      </c>
      <c r="AT520" s="217" t="s">
        <v>141</v>
      </c>
      <c r="AU520" s="217" t="s">
        <v>83</v>
      </c>
      <c r="AY520" s="19" t="s">
        <v>138</v>
      </c>
      <c r="BE520" s="218">
        <f>IF(N520="základní",J520,0)</f>
        <v>0</v>
      </c>
      <c r="BF520" s="218">
        <f>IF(N520="snížená",J520,0)</f>
        <v>0</v>
      </c>
      <c r="BG520" s="218">
        <f>IF(N520="zákl. přenesená",J520,0)</f>
        <v>0</v>
      </c>
      <c r="BH520" s="218">
        <f>IF(N520="sníž. přenesená",J520,0)</f>
        <v>0</v>
      </c>
      <c r="BI520" s="218">
        <f>IF(N520="nulová",J520,0)</f>
        <v>0</v>
      </c>
      <c r="BJ520" s="19" t="s">
        <v>81</v>
      </c>
      <c r="BK520" s="218">
        <f>ROUND(I520*H520,2)</f>
        <v>0</v>
      </c>
      <c r="BL520" s="19" t="s">
        <v>239</v>
      </c>
      <c r="BM520" s="217" t="s">
        <v>1304</v>
      </c>
    </row>
    <row r="521" s="2" customFormat="1">
      <c r="A521" s="40"/>
      <c r="B521" s="41"/>
      <c r="C521" s="42"/>
      <c r="D521" s="219" t="s">
        <v>148</v>
      </c>
      <c r="E521" s="42"/>
      <c r="F521" s="220" t="s">
        <v>1305</v>
      </c>
      <c r="G521" s="42"/>
      <c r="H521" s="42"/>
      <c r="I521" s="221"/>
      <c r="J521" s="42"/>
      <c r="K521" s="42"/>
      <c r="L521" s="46"/>
      <c r="M521" s="222"/>
      <c r="N521" s="223"/>
      <c r="O521" s="86"/>
      <c r="P521" s="86"/>
      <c r="Q521" s="86"/>
      <c r="R521" s="86"/>
      <c r="S521" s="86"/>
      <c r="T521" s="87"/>
      <c r="U521" s="40"/>
      <c r="V521" s="40"/>
      <c r="W521" s="40"/>
      <c r="X521" s="40"/>
      <c r="Y521" s="40"/>
      <c r="Z521" s="40"/>
      <c r="AA521" s="40"/>
      <c r="AB521" s="40"/>
      <c r="AC521" s="40"/>
      <c r="AD521" s="40"/>
      <c r="AE521" s="40"/>
      <c r="AT521" s="19" t="s">
        <v>148</v>
      </c>
      <c r="AU521" s="19" t="s">
        <v>83</v>
      </c>
    </row>
    <row r="522" s="2" customFormat="1" ht="22.2" customHeight="1">
      <c r="A522" s="40"/>
      <c r="B522" s="41"/>
      <c r="C522" s="250" t="s">
        <v>1306</v>
      </c>
      <c r="D522" s="250" t="s">
        <v>673</v>
      </c>
      <c r="E522" s="251" t="s">
        <v>1307</v>
      </c>
      <c r="F522" s="252" t="s">
        <v>1308</v>
      </c>
      <c r="G522" s="253" t="s">
        <v>144</v>
      </c>
      <c r="H522" s="254">
        <v>329.17500000000001</v>
      </c>
      <c r="I522" s="255"/>
      <c r="J522" s="256">
        <f>ROUND(I522*H522,2)</f>
        <v>0</v>
      </c>
      <c r="K522" s="252" t="s">
        <v>145</v>
      </c>
      <c r="L522" s="257"/>
      <c r="M522" s="258" t="s">
        <v>19</v>
      </c>
      <c r="N522" s="259" t="s">
        <v>44</v>
      </c>
      <c r="O522" s="86"/>
      <c r="P522" s="215">
        <f>O522*H522</f>
        <v>0</v>
      </c>
      <c r="Q522" s="215">
        <v>0.00027999999999999998</v>
      </c>
      <c r="R522" s="215">
        <f>Q522*H522</f>
        <v>0.092169000000000001</v>
      </c>
      <c r="S522" s="215">
        <v>0</v>
      </c>
      <c r="T522" s="216">
        <f>S522*H522</f>
        <v>0</v>
      </c>
      <c r="U522" s="40"/>
      <c r="V522" s="40"/>
      <c r="W522" s="40"/>
      <c r="X522" s="40"/>
      <c r="Y522" s="40"/>
      <c r="Z522" s="40"/>
      <c r="AA522" s="40"/>
      <c r="AB522" s="40"/>
      <c r="AC522" s="40"/>
      <c r="AD522" s="40"/>
      <c r="AE522" s="40"/>
      <c r="AR522" s="217" t="s">
        <v>335</v>
      </c>
      <c r="AT522" s="217" t="s">
        <v>673</v>
      </c>
      <c r="AU522" s="217" t="s">
        <v>83</v>
      </c>
      <c r="AY522" s="19" t="s">
        <v>138</v>
      </c>
      <c r="BE522" s="218">
        <f>IF(N522="základní",J522,0)</f>
        <v>0</v>
      </c>
      <c r="BF522" s="218">
        <f>IF(N522="snížená",J522,0)</f>
        <v>0</v>
      </c>
      <c r="BG522" s="218">
        <f>IF(N522="zákl. přenesená",J522,0)</f>
        <v>0</v>
      </c>
      <c r="BH522" s="218">
        <f>IF(N522="sníž. přenesená",J522,0)</f>
        <v>0</v>
      </c>
      <c r="BI522" s="218">
        <f>IF(N522="nulová",J522,0)</f>
        <v>0</v>
      </c>
      <c r="BJ522" s="19" t="s">
        <v>81</v>
      </c>
      <c r="BK522" s="218">
        <f>ROUND(I522*H522,2)</f>
        <v>0</v>
      </c>
      <c r="BL522" s="19" t="s">
        <v>239</v>
      </c>
      <c r="BM522" s="217" t="s">
        <v>1309</v>
      </c>
    </row>
    <row r="523" s="13" customFormat="1">
      <c r="A523" s="13"/>
      <c r="B523" s="224"/>
      <c r="C523" s="225"/>
      <c r="D523" s="226" t="s">
        <v>150</v>
      </c>
      <c r="E523" s="225"/>
      <c r="F523" s="228" t="s">
        <v>1310</v>
      </c>
      <c r="G523" s="225"/>
      <c r="H523" s="229">
        <v>329.17500000000001</v>
      </c>
      <c r="I523" s="230"/>
      <c r="J523" s="225"/>
      <c r="K523" s="225"/>
      <c r="L523" s="231"/>
      <c r="M523" s="232"/>
      <c r="N523" s="233"/>
      <c r="O523" s="233"/>
      <c r="P523" s="233"/>
      <c r="Q523" s="233"/>
      <c r="R523" s="233"/>
      <c r="S523" s="233"/>
      <c r="T523" s="23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5" t="s">
        <v>150</v>
      </c>
      <c r="AU523" s="235" t="s">
        <v>83</v>
      </c>
      <c r="AV523" s="13" t="s">
        <v>83</v>
      </c>
      <c r="AW523" s="13" t="s">
        <v>4</v>
      </c>
      <c r="AX523" s="13" t="s">
        <v>81</v>
      </c>
      <c r="AY523" s="235" t="s">
        <v>138</v>
      </c>
    </row>
    <row r="524" s="2" customFormat="1" ht="34.8" customHeight="1">
      <c r="A524" s="40"/>
      <c r="B524" s="41"/>
      <c r="C524" s="206" t="s">
        <v>1311</v>
      </c>
      <c r="D524" s="206" t="s">
        <v>141</v>
      </c>
      <c r="E524" s="207" t="s">
        <v>1312</v>
      </c>
      <c r="F524" s="208" t="s">
        <v>1313</v>
      </c>
      <c r="G524" s="209" t="s">
        <v>144</v>
      </c>
      <c r="H524" s="210">
        <v>285</v>
      </c>
      <c r="I524" s="211"/>
      <c r="J524" s="212">
        <f>ROUND(I524*H524,2)</f>
        <v>0</v>
      </c>
      <c r="K524" s="208" t="s">
        <v>145</v>
      </c>
      <c r="L524" s="46"/>
      <c r="M524" s="213" t="s">
        <v>19</v>
      </c>
      <c r="N524" s="214" t="s">
        <v>44</v>
      </c>
      <c r="O524" s="86"/>
      <c r="P524" s="215">
        <f>O524*H524</f>
        <v>0</v>
      </c>
      <c r="Q524" s="215">
        <v>0</v>
      </c>
      <c r="R524" s="215">
        <f>Q524*H524</f>
        <v>0</v>
      </c>
      <c r="S524" s="215">
        <v>0</v>
      </c>
      <c r="T524" s="216">
        <f>S524*H524</f>
        <v>0</v>
      </c>
      <c r="U524" s="40"/>
      <c r="V524" s="40"/>
      <c r="W524" s="40"/>
      <c r="X524" s="40"/>
      <c r="Y524" s="40"/>
      <c r="Z524" s="40"/>
      <c r="AA524" s="40"/>
      <c r="AB524" s="40"/>
      <c r="AC524" s="40"/>
      <c r="AD524" s="40"/>
      <c r="AE524" s="40"/>
      <c r="AR524" s="217" t="s">
        <v>239</v>
      </c>
      <c r="AT524" s="217" t="s">
        <v>141</v>
      </c>
      <c r="AU524" s="217" t="s">
        <v>83</v>
      </c>
      <c r="AY524" s="19" t="s">
        <v>138</v>
      </c>
      <c r="BE524" s="218">
        <f>IF(N524="základní",J524,0)</f>
        <v>0</v>
      </c>
      <c r="BF524" s="218">
        <f>IF(N524="snížená",J524,0)</f>
        <v>0</v>
      </c>
      <c r="BG524" s="218">
        <f>IF(N524="zákl. přenesená",J524,0)</f>
        <v>0</v>
      </c>
      <c r="BH524" s="218">
        <f>IF(N524="sníž. přenesená",J524,0)</f>
        <v>0</v>
      </c>
      <c r="BI524" s="218">
        <f>IF(N524="nulová",J524,0)</f>
        <v>0</v>
      </c>
      <c r="BJ524" s="19" t="s">
        <v>81</v>
      </c>
      <c r="BK524" s="218">
        <f>ROUND(I524*H524,2)</f>
        <v>0</v>
      </c>
      <c r="BL524" s="19" t="s">
        <v>239</v>
      </c>
      <c r="BM524" s="217" t="s">
        <v>1314</v>
      </c>
    </row>
    <row r="525" s="2" customFormat="1">
      <c r="A525" s="40"/>
      <c r="B525" s="41"/>
      <c r="C525" s="42"/>
      <c r="D525" s="219" t="s">
        <v>148</v>
      </c>
      <c r="E525" s="42"/>
      <c r="F525" s="220" t="s">
        <v>1315</v>
      </c>
      <c r="G525" s="42"/>
      <c r="H525" s="42"/>
      <c r="I525" s="221"/>
      <c r="J525" s="42"/>
      <c r="K525" s="42"/>
      <c r="L525" s="46"/>
      <c r="M525" s="222"/>
      <c r="N525" s="223"/>
      <c r="O525" s="86"/>
      <c r="P525" s="86"/>
      <c r="Q525" s="86"/>
      <c r="R525" s="86"/>
      <c r="S525" s="86"/>
      <c r="T525" s="87"/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T525" s="19" t="s">
        <v>148</v>
      </c>
      <c r="AU525" s="19" t="s">
        <v>83</v>
      </c>
    </row>
    <row r="526" s="2" customFormat="1" ht="14.4" customHeight="1">
      <c r="A526" s="40"/>
      <c r="B526" s="41"/>
      <c r="C526" s="250" t="s">
        <v>1316</v>
      </c>
      <c r="D526" s="250" t="s">
        <v>673</v>
      </c>
      <c r="E526" s="251" t="s">
        <v>1317</v>
      </c>
      <c r="F526" s="252" t="s">
        <v>1318</v>
      </c>
      <c r="G526" s="253" t="s">
        <v>223</v>
      </c>
      <c r="H526" s="254">
        <v>28.5</v>
      </c>
      <c r="I526" s="255"/>
      <c r="J526" s="256">
        <f>ROUND(I526*H526,2)</f>
        <v>0</v>
      </c>
      <c r="K526" s="252" t="s">
        <v>913</v>
      </c>
      <c r="L526" s="257"/>
      <c r="M526" s="258" t="s">
        <v>19</v>
      </c>
      <c r="N526" s="259" t="s">
        <v>44</v>
      </c>
      <c r="O526" s="86"/>
      <c r="P526" s="215">
        <f>O526*H526</f>
        <v>0</v>
      </c>
      <c r="Q526" s="215">
        <v>1</v>
      </c>
      <c r="R526" s="215">
        <f>Q526*H526</f>
        <v>28.5</v>
      </c>
      <c r="S526" s="215">
        <v>0</v>
      </c>
      <c r="T526" s="216">
        <f>S526*H526</f>
        <v>0</v>
      </c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R526" s="217" t="s">
        <v>335</v>
      </c>
      <c r="AT526" s="217" t="s">
        <v>673</v>
      </c>
      <c r="AU526" s="217" t="s">
        <v>83</v>
      </c>
      <c r="AY526" s="19" t="s">
        <v>138</v>
      </c>
      <c r="BE526" s="218">
        <f>IF(N526="základní",J526,0)</f>
        <v>0</v>
      </c>
      <c r="BF526" s="218">
        <f>IF(N526="snížená",J526,0)</f>
        <v>0</v>
      </c>
      <c r="BG526" s="218">
        <f>IF(N526="zákl. přenesená",J526,0)</f>
        <v>0</v>
      </c>
      <c r="BH526" s="218">
        <f>IF(N526="sníž. přenesená",J526,0)</f>
        <v>0</v>
      </c>
      <c r="BI526" s="218">
        <f>IF(N526="nulová",J526,0)</f>
        <v>0</v>
      </c>
      <c r="BJ526" s="19" t="s">
        <v>81</v>
      </c>
      <c r="BK526" s="218">
        <f>ROUND(I526*H526,2)</f>
        <v>0</v>
      </c>
      <c r="BL526" s="19" t="s">
        <v>239</v>
      </c>
      <c r="BM526" s="217" t="s">
        <v>1319</v>
      </c>
    </row>
    <row r="527" s="13" customFormat="1">
      <c r="A527" s="13"/>
      <c r="B527" s="224"/>
      <c r="C527" s="225"/>
      <c r="D527" s="226" t="s">
        <v>150</v>
      </c>
      <c r="E527" s="227" t="s">
        <v>19</v>
      </c>
      <c r="F527" s="228" t="s">
        <v>1320</v>
      </c>
      <c r="G527" s="225"/>
      <c r="H527" s="229">
        <v>28.5</v>
      </c>
      <c r="I527" s="230"/>
      <c r="J527" s="225"/>
      <c r="K527" s="225"/>
      <c r="L527" s="231"/>
      <c r="M527" s="232"/>
      <c r="N527" s="233"/>
      <c r="O527" s="233"/>
      <c r="P527" s="233"/>
      <c r="Q527" s="233"/>
      <c r="R527" s="233"/>
      <c r="S527" s="233"/>
      <c r="T527" s="23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35" t="s">
        <v>150</v>
      </c>
      <c r="AU527" s="235" t="s">
        <v>83</v>
      </c>
      <c r="AV527" s="13" t="s">
        <v>83</v>
      </c>
      <c r="AW527" s="13" t="s">
        <v>33</v>
      </c>
      <c r="AX527" s="13" t="s">
        <v>81</v>
      </c>
      <c r="AY527" s="235" t="s">
        <v>138</v>
      </c>
    </row>
    <row r="528" s="2" customFormat="1" ht="40.2" customHeight="1">
      <c r="A528" s="40"/>
      <c r="B528" s="41"/>
      <c r="C528" s="206" t="s">
        <v>1321</v>
      </c>
      <c r="D528" s="206" t="s">
        <v>141</v>
      </c>
      <c r="E528" s="207" t="s">
        <v>1322</v>
      </c>
      <c r="F528" s="208" t="s">
        <v>1323</v>
      </c>
      <c r="G528" s="209" t="s">
        <v>144</v>
      </c>
      <c r="H528" s="210">
        <v>285</v>
      </c>
      <c r="I528" s="211"/>
      <c r="J528" s="212">
        <f>ROUND(I528*H528,2)</f>
        <v>0</v>
      </c>
      <c r="K528" s="208" t="s">
        <v>145</v>
      </c>
      <c r="L528" s="46"/>
      <c r="M528" s="213" t="s">
        <v>19</v>
      </c>
      <c r="N528" s="214" t="s">
        <v>44</v>
      </c>
      <c r="O528" s="86"/>
      <c r="P528" s="215">
        <f>O528*H528</f>
        <v>0</v>
      </c>
      <c r="Q528" s="215">
        <v>0.0027599999999999999</v>
      </c>
      <c r="R528" s="215">
        <f>Q528*H528</f>
        <v>0.78659999999999997</v>
      </c>
      <c r="S528" s="215">
        <v>0</v>
      </c>
      <c r="T528" s="216">
        <f>S528*H528</f>
        <v>0</v>
      </c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R528" s="217" t="s">
        <v>239</v>
      </c>
      <c r="AT528" s="217" t="s">
        <v>141</v>
      </c>
      <c r="AU528" s="217" t="s">
        <v>83</v>
      </c>
      <c r="AY528" s="19" t="s">
        <v>138</v>
      </c>
      <c r="BE528" s="218">
        <f>IF(N528="základní",J528,0)</f>
        <v>0</v>
      </c>
      <c r="BF528" s="218">
        <f>IF(N528="snížená",J528,0)</f>
        <v>0</v>
      </c>
      <c r="BG528" s="218">
        <f>IF(N528="zákl. přenesená",J528,0)</f>
        <v>0</v>
      </c>
      <c r="BH528" s="218">
        <f>IF(N528="sníž. přenesená",J528,0)</f>
        <v>0</v>
      </c>
      <c r="BI528" s="218">
        <f>IF(N528="nulová",J528,0)</f>
        <v>0</v>
      </c>
      <c r="BJ528" s="19" t="s">
        <v>81</v>
      </c>
      <c r="BK528" s="218">
        <f>ROUND(I528*H528,2)</f>
        <v>0</v>
      </c>
      <c r="BL528" s="19" t="s">
        <v>239</v>
      </c>
      <c r="BM528" s="217" t="s">
        <v>1324</v>
      </c>
    </row>
    <row r="529" s="2" customFormat="1">
      <c r="A529" s="40"/>
      <c r="B529" s="41"/>
      <c r="C529" s="42"/>
      <c r="D529" s="219" t="s">
        <v>148</v>
      </c>
      <c r="E529" s="42"/>
      <c r="F529" s="220" t="s">
        <v>1325</v>
      </c>
      <c r="G529" s="42"/>
      <c r="H529" s="42"/>
      <c r="I529" s="221"/>
      <c r="J529" s="42"/>
      <c r="K529" s="42"/>
      <c r="L529" s="46"/>
      <c r="M529" s="222"/>
      <c r="N529" s="223"/>
      <c r="O529" s="86"/>
      <c r="P529" s="86"/>
      <c r="Q529" s="86"/>
      <c r="R529" s="86"/>
      <c r="S529" s="86"/>
      <c r="T529" s="87"/>
      <c r="U529" s="40"/>
      <c r="V529" s="40"/>
      <c r="W529" s="40"/>
      <c r="X529" s="40"/>
      <c r="Y529" s="40"/>
      <c r="Z529" s="40"/>
      <c r="AA529" s="40"/>
      <c r="AB529" s="40"/>
      <c r="AC529" s="40"/>
      <c r="AD529" s="40"/>
      <c r="AE529" s="40"/>
      <c r="AT529" s="19" t="s">
        <v>148</v>
      </c>
      <c r="AU529" s="19" t="s">
        <v>83</v>
      </c>
    </row>
    <row r="530" s="13" customFormat="1">
      <c r="A530" s="13"/>
      <c r="B530" s="224"/>
      <c r="C530" s="225"/>
      <c r="D530" s="226" t="s">
        <v>150</v>
      </c>
      <c r="E530" s="227" t="s">
        <v>19</v>
      </c>
      <c r="F530" s="228" t="s">
        <v>1326</v>
      </c>
      <c r="G530" s="225"/>
      <c r="H530" s="229">
        <v>285</v>
      </c>
      <c r="I530" s="230"/>
      <c r="J530" s="225"/>
      <c r="K530" s="225"/>
      <c r="L530" s="231"/>
      <c r="M530" s="232"/>
      <c r="N530" s="233"/>
      <c r="O530" s="233"/>
      <c r="P530" s="233"/>
      <c r="Q530" s="233"/>
      <c r="R530" s="233"/>
      <c r="S530" s="233"/>
      <c r="T530" s="234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35" t="s">
        <v>150</v>
      </c>
      <c r="AU530" s="235" t="s">
        <v>83</v>
      </c>
      <c r="AV530" s="13" t="s">
        <v>83</v>
      </c>
      <c r="AW530" s="13" t="s">
        <v>33</v>
      </c>
      <c r="AX530" s="13" t="s">
        <v>81</v>
      </c>
      <c r="AY530" s="235" t="s">
        <v>138</v>
      </c>
    </row>
    <row r="531" s="2" customFormat="1" ht="40.2" customHeight="1">
      <c r="A531" s="40"/>
      <c r="B531" s="41"/>
      <c r="C531" s="206" t="s">
        <v>1327</v>
      </c>
      <c r="D531" s="206" t="s">
        <v>141</v>
      </c>
      <c r="E531" s="207" t="s">
        <v>1328</v>
      </c>
      <c r="F531" s="208" t="s">
        <v>1329</v>
      </c>
      <c r="G531" s="209" t="s">
        <v>1222</v>
      </c>
      <c r="H531" s="271"/>
      <c r="I531" s="211"/>
      <c r="J531" s="212">
        <f>ROUND(I531*H531,2)</f>
        <v>0</v>
      </c>
      <c r="K531" s="208" t="s">
        <v>145</v>
      </c>
      <c r="L531" s="46"/>
      <c r="M531" s="213" t="s">
        <v>19</v>
      </c>
      <c r="N531" s="214" t="s">
        <v>44</v>
      </c>
      <c r="O531" s="86"/>
      <c r="P531" s="215">
        <f>O531*H531</f>
        <v>0</v>
      </c>
      <c r="Q531" s="215">
        <v>0</v>
      </c>
      <c r="R531" s="215">
        <f>Q531*H531</f>
        <v>0</v>
      </c>
      <c r="S531" s="215">
        <v>0</v>
      </c>
      <c r="T531" s="216">
        <f>S531*H531</f>
        <v>0</v>
      </c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R531" s="217" t="s">
        <v>239</v>
      </c>
      <c r="AT531" s="217" t="s">
        <v>141</v>
      </c>
      <c r="AU531" s="217" t="s">
        <v>83</v>
      </c>
      <c r="AY531" s="19" t="s">
        <v>138</v>
      </c>
      <c r="BE531" s="218">
        <f>IF(N531="základní",J531,0)</f>
        <v>0</v>
      </c>
      <c r="BF531" s="218">
        <f>IF(N531="snížená",J531,0)</f>
        <v>0</v>
      </c>
      <c r="BG531" s="218">
        <f>IF(N531="zákl. přenesená",J531,0)</f>
        <v>0</v>
      </c>
      <c r="BH531" s="218">
        <f>IF(N531="sníž. přenesená",J531,0)</f>
        <v>0</v>
      </c>
      <c r="BI531" s="218">
        <f>IF(N531="nulová",J531,0)</f>
        <v>0</v>
      </c>
      <c r="BJ531" s="19" t="s">
        <v>81</v>
      </c>
      <c r="BK531" s="218">
        <f>ROUND(I531*H531,2)</f>
        <v>0</v>
      </c>
      <c r="BL531" s="19" t="s">
        <v>239</v>
      </c>
      <c r="BM531" s="217" t="s">
        <v>1330</v>
      </c>
    </row>
    <row r="532" s="2" customFormat="1">
      <c r="A532" s="40"/>
      <c r="B532" s="41"/>
      <c r="C532" s="42"/>
      <c r="D532" s="219" t="s">
        <v>148</v>
      </c>
      <c r="E532" s="42"/>
      <c r="F532" s="220" t="s">
        <v>1331</v>
      </c>
      <c r="G532" s="42"/>
      <c r="H532" s="42"/>
      <c r="I532" s="221"/>
      <c r="J532" s="42"/>
      <c r="K532" s="42"/>
      <c r="L532" s="46"/>
      <c r="M532" s="222"/>
      <c r="N532" s="223"/>
      <c r="O532" s="86"/>
      <c r="P532" s="86"/>
      <c r="Q532" s="86"/>
      <c r="R532" s="86"/>
      <c r="S532" s="86"/>
      <c r="T532" s="87"/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T532" s="19" t="s">
        <v>148</v>
      </c>
      <c r="AU532" s="19" t="s">
        <v>83</v>
      </c>
    </row>
    <row r="533" s="12" customFormat="1" ht="22.8" customHeight="1">
      <c r="A533" s="12"/>
      <c r="B533" s="190"/>
      <c r="C533" s="191"/>
      <c r="D533" s="192" t="s">
        <v>72</v>
      </c>
      <c r="E533" s="204" t="s">
        <v>1332</v>
      </c>
      <c r="F533" s="204" t="s">
        <v>1333</v>
      </c>
      <c r="G533" s="191"/>
      <c r="H533" s="191"/>
      <c r="I533" s="194"/>
      <c r="J533" s="205">
        <f>BK533</f>
        <v>0</v>
      </c>
      <c r="K533" s="191"/>
      <c r="L533" s="196"/>
      <c r="M533" s="197"/>
      <c r="N533" s="198"/>
      <c r="O533" s="198"/>
      <c r="P533" s="199">
        <f>SUM(P534:P543)</f>
        <v>0</v>
      </c>
      <c r="Q533" s="198"/>
      <c r="R533" s="199">
        <f>SUM(R534:R543)</f>
        <v>3.8304</v>
      </c>
      <c r="S533" s="198"/>
      <c r="T533" s="200">
        <f>SUM(T534:T543)</f>
        <v>0</v>
      </c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R533" s="201" t="s">
        <v>83</v>
      </c>
      <c r="AT533" s="202" t="s">
        <v>72</v>
      </c>
      <c r="AU533" s="202" t="s">
        <v>81</v>
      </c>
      <c r="AY533" s="201" t="s">
        <v>138</v>
      </c>
      <c r="BK533" s="203">
        <f>SUM(BK534:BK543)</f>
        <v>0</v>
      </c>
    </row>
    <row r="534" s="2" customFormat="1" ht="34.8" customHeight="1">
      <c r="A534" s="40"/>
      <c r="B534" s="41"/>
      <c r="C534" s="206" t="s">
        <v>1334</v>
      </c>
      <c r="D534" s="206" t="s">
        <v>141</v>
      </c>
      <c r="E534" s="207" t="s">
        <v>1335</v>
      </c>
      <c r="F534" s="208" t="s">
        <v>1336</v>
      </c>
      <c r="G534" s="209" t="s">
        <v>144</v>
      </c>
      <c r="H534" s="210">
        <v>285</v>
      </c>
      <c r="I534" s="211"/>
      <c r="J534" s="212">
        <f>ROUND(I534*H534,2)</f>
        <v>0</v>
      </c>
      <c r="K534" s="208" t="s">
        <v>145</v>
      </c>
      <c r="L534" s="46"/>
      <c r="M534" s="213" t="s">
        <v>19</v>
      </c>
      <c r="N534" s="214" t="s">
        <v>44</v>
      </c>
      <c r="O534" s="86"/>
      <c r="P534" s="215">
        <f>O534*H534</f>
        <v>0</v>
      </c>
      <c r="Q534" s="215">
        <v>0</v>
      </c>
      <c r="R534" s="215">
        <f>Q534*H534</f>
        <v>0</v>
      </c>
      <c r="S534" s="215">
        <v>0</v>
      </c>
      <c r="T534" s="216">
        <f>S534*H534</f>
        <v>0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17" t="s">
        <v>239</v>
      </c>
      <c r="AT534" s="217" t="s">
        <v>141</v>
      </c>
      <c r="AU534" s="217" t="s">
        <v>83</v>
      </c>
      <c r="AY534" s="19" t="s">
        <v>138</v>
      </c>
      <c r="BE534" s="218">
        <f>IF(N534="základní",J534,0)</f>
        <v>0</v>
      </c>
      <c r="BF534" s="218">
        <f>IF(N534="snížená",J534,0)</f>
        <v>0</v>
      </c>
      <c r="BG534" s="218">
        <f>IF(N534="zákl. přenesená",J534,0)</f>
        <v>0</v>
      </c>
      <c r="BH534" s="218">
        <f>IF(N534="sníž. přenesená",J534,0)</f>
        <v>0</v>
      </c>
      <c r="BI534" s="218">
        <f>IF(N534="nulová",J534,0)</f>
        <v>0</v>
      </c>
      <c r="BJ534" s="19" t="s">
        <v>81</v>
      </c>
      <c r="BK534" s="218">
        <f>ROUND(I534*H534,2)</f>
        <v>0</v>
      </c>
      <c r="BL534" s="19" t="s">
        <v>239</v>
      </c>
      <c r="BM534" s="217" t="s">
        <v>1337</v>
      </c>
    </row>
    <row r="535" s="2" customFormat="1">
      <c r="A535" s="40"/>
      <c r="B535" s="41"/>
      <c r="C535" s="42"/>
      <c r="D535" s="219" t="s">
        <v>148</v>
      </c>
      <c r="E535" s="42"/>
      <c r="F535" s="220" t="s">
        <v>1338</v>
      </c>
      <c r="G535" s="42"/>
      <c r="H535" s="42"/>
      <c r="I535" s="221"/>
      <c r="J535" s="42"/>
      <c r="K535" s="42"/>
      <c r="L535" s="46"/>
      <c r="M535" s="222"/>
      <c r="N535" s="223"/>
      <c r="O535" s="86"/>
      <c r="P535" s="86"/>
      <c r="Q535" s="86"/>
      <c r="R535" s="86"/>
      <c r="S535" s="86"/>
      <c r="T535" s="87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T535" s="19" t="s">
        <v>148</v>
      </c>
      <c r="AU535" s="19" t="s">
        <v>83</v>
      </c>
    </row>
    <row r="536" s="2" customFormat="1" ht="22.2" customHeight="1">
      <c r="A536" s="40"/>
      <c r="B536" s="41"/>
      <c r="C536" s="250" t="s">
        <v>1339</v>
      </c>
      <c r="D536" s="250" t="s">
        <v>673</v>
      </c>
      <c r="E536" s="251" t="s">
        <v>1340</v>
      </c>
      <c r="F536" s="252" t="s">
        <v>1341</v>
      </c>
      <c r="G536" s="253" t="s">
        <v>144</v>
      </c>
      <c r="H536" s="254">
        <v>598.5</v>
      </c>
      <c r="I536" s="255"/>
      <c r="J536" s="256">
        <f>ROUND(I536*H536,2)</f>
        <v>0</v>
      </c>
      <c r="K536" s="252" t="s">
        <v>145</v>
      </c>
      <c r="L536" s="257"/>
      <c r="M536" s="258" t="s">
        <v>19</v>
      </c>
      <c r="N536" s="259" t="s">
        <v>44</v>
      </c>
      <c r="O536" s="86"/>
      <c r="P536" s="215">
        <f>O536*H536</f>
        <v>0</v>
      </c>
      <c r="Q536" s="215">
        <v>0.0028999999999999998</v>
      </c>
      <c r="R536" s="215">
        <f>Q536*H536</f>
        <v>1.7356499999999999</v>
      </c>
      <c r="S536" s="215">
        <v>0</v>
      </c>
      <c r="T536" s="216">
        <f>S536*H536</f>
        <v>0</v>
      </c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R536" s="217" t="s">
        <v>335</v>
      </c>
      <c r="AT536" s="217" t="s">
        <v>673</v>
      </c>
      <c r="AU536" s="217" t="s">
        <v>83</v>
      </c>
      <c r="AY536" s="19" t="s">
        <v>138</v>
      </c>
      <c r="BE536" s="218">
        <f>IF(N536="základní",J536,0)</f>
        <v>0</v>
      </c>
      <c r="BF536" s="218">
        <f>IF(N536="snížená",J536,0)</f>
        <v>0</v>
      </c>
      <c r="BG536" s="218">
        <f>IF(N536="zákl. přenesená",J536,0)</f>
        <v>0</v>
      </c>
      <c r="BH536" s="218">
        <f>IF(N536="sníž. přenesená",J536,0)</f>
        <v>0</v>
      </c>
      <c r="BI536" s="218">
        <f>IF(N536="nulová",J536,0)</f>
        <v>0</v>
      </c>
      <c r="BJ536" s="19" t="s">
        <v>81</v>
      </c>
      <c r="BK536" s="218">
        <f>ROUND(I536*H536,2)</f>
        <v>0</v>
      </c>
      <c r="BL536" s="19" t="s">
        <v>239</v>
      </c>
      <c r="BM536" s="217" t="s">
        <v>1342</v>
      </c>
    </row>
    <row r="537" s="13" customFormat="1">
      <c r="A537" s="13"/>
      <c r="B537" s="224"/>
      <c r="C537" s="225"/>
      <c r="D537" s="226" t="s">
        <v>150</v>
      </c>
      <c r="E537" s="225"/>
      <c r="F537" s="228" t="s">
        <v>1343</v>
      </c>
      <c r="G537" s="225"/>
      <c r="H537" s="229">
        <v>598.5</v>
      </c>
      <c r="I537" s="230"/>
      <c r="J537" s="225"/>
      <c r="K537" s="225"/>
      <c r="L537" s="231"/>
      <c r="M537" s="232"/>
      <c r="N537" s="233"/>
      <c r="O537" s="233"/>
      <c r="P537" s="233"/>
      <c r="Q537" s="233"/>
      <c r="R537" s="233"/>
      <c r="S537" s="233"/>
      <c r="T537" s="23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35" t="s">
        <v>150</v>
      </c>
      <c r="AU537" s="235" t="s">
        <v>83</v>
      </c>
      <c r="AV537" s="13" t="s">
        <v>83</v>
      </c>
      <c r="AW537" s="13" t="s">
        <v>4</v>
      </c>
      <c r="AX537" s="13" t="s">
        <v>81</v>
      </c>
      <c r="AY537" s="235" t="s">
        <v>138</v>
      </c>
    </row>
    <row r="538" s="2" customFormat="1" ht="34.8" customHeight="1">
      <c r="A538" s="40"/>
      <c r="B538" s="41"/>
      <c r="C538" s="206" t="s">
        <v>1344</v>
      </c>
      <c r="D538" s="206" t="s">
        <v>141</v>
      </c>
      <c r="E538" s="207" t="s">
        <v>1335</v>
      </c>
      <c r="F538" s="208" t="s">
        <v>1336</v>
      </c>
      <c r="G538" s="209" t="s">
        <v>144</v>
      </c>
      <c r="H538" s="210">
        <v>285</v>
      </c>
      <c r="I538" s="211"/>
      <c r="J538" s="212">
        <f>ROUND(I538*H538,2)</f>
        <v>0</v>
      </c>
      <c r="K538" s="208" t="s">
        <v>145</v>
      </c>
      <c r="L538" s="46"/>
      <c r="M538" s="213" t="s">
        <v>19</v>
      </c>
      <c r="N538" s="214" t="s">
        <v>44</v>
      </c>
      <c r="O538" s="86"/>
      <c r="P538" s="215">
        <f>O538*H538</f>
        <v>0</v>
      </c>
      <c r="Q538" s="215">
        <v>0</v>
      </c>
      <c r="R538" s="215">
        <f>Q538*H538</f>
        <v>0</v>
      </c>
      <c r="S538" s="215">
        <v>0</v>
      </c>
      <c r="T538" s="216">
        <f>S538*H538</f>
        <v>0</v>
      </c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R538" s="217" t="s">
        <v>239</v>
      </c>
      <c r="AT538" s="217" t="s">
        <v>141</v>
      </c>
      <c r="AU538" s="217" t="s">
        <v>83</v>
      </c>
      <c r="AY538" s="19" t="s">
        <v>138</v>
      </c>
      <c r="BE538" s="218">
        <f>IF(N538="základní",J538,0)</f>
        <v>0</v>
      </c>
      <c r="BF538" s="218">
        <f>IF(N538="snížená",J538,0)</f>
        <v>0</v>
      </c>
      <c r="BG538" s="218">
        <f>IF(N538="zákl. přenesená",J538,0)</f>
        <v>0</v>
      </c>
      <c r="BH538" s="218">
        <f>IF(N538="sníž. přenesená",J538,0)</f>
        <v>0</v>
      </c>
      <c r="BI538" s="218">
        <f>IF(N538="nulová",J538,0)</f>
        <v>0</v>
      </c>
      <c r="BJ538" s="19" t="s">
        <v>81</v>
      </c>
      <c r="BK538" s="218">
        <f>ROUND(I538*H538,2)</f>
        <v>0</v>
      </c>
      <c r="BL538" s="19" t="s">
        <v>239</v>
      </c>
      <c r="BM538" s="217" t="s">
        <v>1345</v>
      </c>
    </row>
    <row r="539" s="2" customFormat="1">
      <c r="A539" s="40"/>
      <c r="B539" s="41"/>
      <c r="C539" s="42"/>
      <c r="D539" s="219" t="s">
        <v>148</v>
      </c>
      <c r="E539" s="42"/>
      <c r="F539" s="220" t="s">
        <v>1338</v>
      </c>
      <c r="G539" s="42"/>
      <c r="H539" s="42"/>
      <c r="I539" s="221"/>
      <c r="J539" s="42"/>
      <c r="K539" s="42"/>
      <c r="L539" s="46"/>
      <c r="M539" s="222"/>
      <c r="N539" s="223"/>
      <c r="O539" s="86"/>
      <c r="P539" s="86"/>
      <c r="Q539" s="86"/>
      <c r="R539" s="86"/>
      <c r="S539" s="86"/>
      <c r="T539" s="87"/>
      <c r="U539" s="40"/>
      <c r="V539" s="40"/>
      <c r="W539" s="40"/>
      <c r="X539" s="40"/>
      <c r="Y539" s="40"/>
      <c r="Z539" s="40"/>
      <c r="AA539" s="40"/>
      <c r="AB539" s="40"/>
      <c r="AC539" s="40"/>
      <c r="AD539" s="40"/>
      <c r="AE539" s="40"/>
      <c r="AT539" s="19" t="s">
        <v>148</v>
      </c>
      <c r="AU539" s="19" t="s">
        <v>83</v>
      </c>
    </row>
    <row r="540" s="2" customFormat="1" ht="22.2" customHeight="1">
      <c r="A540" s="40"/>
      <c r="B540" s="41"/>
      <c r="C540" s="250" t="s">
        <v>1346</v>
      </c>
      <c r="D540" s="250" t="s">
        <v>673</v>
      </c>
      <c r="E540" s="251" t="s">
        <v>1347</v>
      </c>
      <c r="F540" s="252" t="s">
        <v>1348</v>
      </c>
      <c r="G540" s="253" t="s">
        <v>144</v>
      </c>
      <c r="H540" s="254">
        <v>598.5</v>
      </c>
      <c r="I540" s="255"/>
      <c r="J540" s="256">
        <f>ROUND(I540*H540,2)</f>
        <v>0</v>
      </c>
      <c r="K540" s="252" t="s">
        <v>145</v>
      </c>
      <c r="L540" s="257"/>
      <c r="M540" s="258" t="s">
        <v>19</v>
      </c>
      <c r="N540" s="259" t="s">
        <v>44</v>
      </c>
      <c r="O540" s="86"/>
      <c r="P540" s="215">
        <f>O540*H540</f>
        <v>0</v>
      </c>
      <c r="Q540" s="215">
        <v>0.0035000000000000001</v>
      </c>
      <c r="R540" s="215">
        <f>Q540*H540</f>
        <v>2.0947499999999999</v>
      </c>
      <c r="S540" s="215">
        <v>0</v>
      </c>
      <c r="T540" s="216">
        <f>S540*H540</f>
        <v>0</v>
      </c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R540" s="217" t="s">
        <v>335</v>
      </c>
      <c r="AT540" s="217" t="s">
        <v>673</v>
      </c>
      <c r="AU540" s="217" t="s">
        <v>83</v>
      </c>
      <c r="AY540" s="19" t="s">
        <v>138</v>
      </c>
      <c r="BE540" s="218">
        <f>IF(N540="základní",J540,0)</f>
        <v>0</v>
      </c>
      <c r="BF540" s="218">
        <f>IF(N540="snížená",J540,0)</f>
        <v>0</v>
      </c>
      <c r="BG540" s="218">
        <f>IF(N540="zákl. přenesená",J540,0)</f>
        <v>0</v>
      </c>
      <c r="BH540" s="218">
        <f>IF(N540="sníž. přenesená",J540,0)</f>
        <v>0</v>
      </c>
      <c r="BI540" s="218">
        <f>IF(N540="nulová",J540,0)</f>
        <v>0</v>
      </c>
      <c r="BJ540" s="19" t="s">
        <v>81</v>
      </c>
      <c r="BK540" s="218">
        <f>ROUND(I540*H540,2)</f>
        <v>0</v>
      </c>
      <c r="BL540" s="19" t="s">
        <v>239</v>
      </c>
      <c r="BM540" s="217" t="s">
        <v>1349</v>
      </c>
    </row>
    <row r="541" s="13" customFormat="1">
      <c r="A541" s="13"/>
      <c r="B541" s="224"/>
      <c r="C541" s="225"/>
      <c r="D541" s="226" t="s">
        <v>150</v>
      </c>
      <c r="E541" s="225"/>
      <c r="F541" s="228" t="s">
        <v>1343</v>
      </c>
      <c r="G541" s="225"/>
      <c r="H541" s="229">
        <v>598.5</v>
      </c>
      <c r="I541" s="230"/>
      <c r="J541" s="225"/>
      <c r="K541" s="225"/>
      <c r="L541" s="231"/>
      <c r="M541" s="232"/>
      <c r="N541" s="233"/>
      <c r="O541" s="233"/>
      <c r="P541" s="233"/>
      <c r="Q541" s="233"/>
      <c r="R541" s="233"/>
      <c r="S541" s="233"/>
      <c r="T541" s="234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35" t="s">
        <v>150</v>
      </c>
      <c r="AU541" s="235" t="s">
        <v>83</v>
      </c>
      <c r="AV541" s="13" t="s">
        <v>83</v>
      </c>
      <c r="AW541" s="13" t="s">
        <v>4</v>
      </c>
      <c r="AX541" s="13" t="s">
        <v>81</v>
      </c>
      <c r="AY541" s="235" t="s">
        <v>138</v>
      </c>
    </row>
    <row r="542" s="2" customFormat="1" ht="40.2" customHeight="1">
      <c r="A542" s="40"/>
      <c r="B542" s="41"/>
      <c r="C542" s="206" t="s">
        <v>1350</v>
      </c>
      <c r="D542" s="206" t="s">
        <v>141</v>
      </c>
      <c r="E542" s="207" t="s">
        <v>1351</v>
      </c>
      <c r="F542" s="208" t="s">
        <v>1352</v>
      </c>
      <c r="G542" s="209" t="s">
        <v>1222</v>
      </c>
      <c r="H542" s="271"/>
      <c r="I542" s="211"/>
      <c r="J542" s="212">
        <f>ROUND(I542*H542,2)</f>
        <v>0</v>
      </c>
      <c r="K542" s="208" t="s">
        <v>145</v>
      </c>
      <c r="L542" s="46"/>
      <c r="M542" s="213" t="s">
        <v>19</v>
      </c>
      <c r="N542" s="214" t="s">
        <v>44</v>
      </c>
      <c r="O542" s="86"/>
      <c r="P542" s="215">
        <f>O542*H542</f>
        <v>0</v>
      </c>
      <c r="Q542" s="215">
        <v>0</v>
      </c>
      <c r="R542" s="215">
        <f>Q542*H542</f>
        <v>0</v>
      </c>
      <c r="S542" s="215">
        <v>0</v>
      </c>
      <c r="T542" s="216">
        <f>S542*H542</f>
        <v>0</v>
      </c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R542" s="217" t="s">
        <v>239</v>
      </c>
      <c r="AT542" s="217" t="s">
        <v>141</v>
      </c>
      <c r="AU542" s="217" t="s">
        <v>83</v>
      </c>
      <c r="AY542" s="19" t="s">
        <v>138</v>
      </c>
      <c r="BE542" s="218">
        <f>IF(N542="základní",J542,0)</f>
        <v>0</v>
      </c>
      <c r="BF542" s="218">
        <f>IF(N542="snížená",J542,0)</f>
        <v>0</v>
      </c>
      <c r="BG542" s="218">
        <f>IF(N542="zákl. přenesená",J542,0)</f>
        <v>0</v>
      </c>
      <c r="BH542" s="218">
        <f>IF(N542="sníž. přenesená",J542,0)</f>
        <v>0</v>
      </c>
      <c r="BI542" s="218">
        <f>IF(N542="nulová",J542,0)</f>
        <v>0</v>
      </c>
      <c r="BJ542" s="19" t="s">
        <v>81</v>
      </c>
      <c r="BK542" s="218">
        <f>ROUND(I542*H542,2)</f>
        <v>0</v>
      </c>
      <c r="BL542" s="19" t="s">
        <v>239</v>
      </c>
      <c r="BM542" s="217" t="s">
        <v>1353</v>
      </c>
    </row>
    <row r="543" s="2" customFormat="1">
      <c r="A543" s="40"/>
      <c r="B543" s="41"/>
      <c r="C543" s="42"/>
      <c r="D543" s="219" t="s">
        <v>148</v>
      </c>
      <c r="E543" s="42"/>
      <c r="F543" s="220" t="s">
        <v>1354</v>
      </c>
      <c r="G543" s="42"/>
      <c r="H543" s="42"/>
      <c r="I543" s="221"/>
      <c r="J543" s="42"/>
      <c r="K543" s="42"/>
      <c r="L543" s="46"/>
      <c r="M543" s="222"/>
      <c r="N543" s="223"/>
      <c r="O543" s="86"/>
      <c r="P543" s="86"/>
      <c r="Q543" s="86"/>
      <c r="R543" s="86"/>
      <c r="S543" s="86"/>
      <c r="T543" s="87"/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T543" s="19" t="s">
        <v>148</v>
      </c>
      <c r="AU543" s="19" t="s">
        <v>83</v>
      </c>
    </row>
    <row r="544" s="12" customFormat="1" ht="22.8" customHeight="1">
      <c r="A544" s="12"/>
      <c r="B544" s="190"/>
      <c r="C544" s="191"/>
      <c r="D544" s="192" t="s">
        <v>72</v>
      </c>
      <c r="E544" s="204" t="s">
        <v>458</v>
      </c>
      <c r="F544" s="204" t="s">
        <v>459</v>
      </c>
      <c r="G544" s="191"/>
      <c r="H544" s="191"/>
      <c r="I544" s="194"/>
      <c r="J544" s="205">
        <f>BK544</f>
        <v>0</v>
      </c>
      <c r="K544" s="191"/>
      <c r="L544" s="196"/>
      <c r="M544" s="197"/>
      <c r="N544" s="198"/>
      <c r="O544" s="198"/>
      <c r="P544" s="199">
        <f>SUM(P545:P549)</f>
        <v>0</v>
      </c>
      <c r="Q544" s="198"/>
      <c r="R544" s="199">
        <f>SUM(R545:R549)</f>
        <v>0.01856</v>
      </c>
      <c r="S544" s="198"/>
      <c r="T544" s="200">
        <f>SUM(T545:T549)</f>
        <v>0</v>
      </c>
      <c r="U544" s="12"/>
      <c r="V544" s="12"/>
      <c r="W544" s="12"/>
      <c r="X544" s="12"/>
      <c r="Y544" s="12"/>
      <c r="Z544" s="12"/>
      <c r="AA544" s="12"/>
      <c r="AB544" s="12"/>
      <c r="AC544" s="12"/>
      <c r="AD544" s="12"/>
      <c r="AE544" s="12"/>
      <c r="AR544" s="201" t="s">
        <v>83</v>
      </c>
      <c r="AT544" s="202" t="s">
        <v>72</v>
      </c>
      <c r="AU544" s="202" t="s">
        <v>81</v>
      </c>
      <c r="AY544" s="201" t="s">
        <v>138</v>
      </c>
      <c r="BK544" s="203">
        <f>SUM(BK545:BK549)</f>
        <v>0</v>
      </c>
    </row>
    <row r="545" s="2" customFormat="1" ht="45" customHeight="1">
      <c r="A545" s="40"/>
      <c r="B545" s="41"/>
      <c r="C545" s="206" t="s">
        <v>1355</v>
      </c>
      <c r="D545" s="206" t="s">
        <v>141</v>
      </c>
      <c r="E545" s="207" t="s">
        <v>1356</v>
      </c>
      <c r="F545" s="208" t="s">
        <v>1357</v>
      </c>
      <c r="G545" s="209" t="s">
        <v>162</v>
      </c>
      <c r="H545" s="210">
        <v>1</v>
      </c>
      <c r="I545" s="211"/>
      <c r="J545" s="212">
        <f>ROUND(I545*H545,2)</f>
        <v>0</v>
      </c>
      <c r="K545" s="208" t="s">
        <v>145</v>
      </c>
      <c r="L545" s="46"/>
      <c r="M545" s="213" t="s">
        <v>19</v>
      </c>
      <c r="N545" s="214" t="s">
        <v>44</v>
      </c>
      <c r="O545" s="86"/>
      <c r="P545" s="215">
        <f>O545*H545</f>
        <v>0</v>
      </c>
      <c r="Q545" s="215">
        <v>6.0000000000000002E-05</v>
      </c>
      <c r="R545" s="215">
        <f>Q545*H545</f>
        <v>6.0000000000000002E-05</v>
      </c>
      <c r="S545" s="215">
        <v>0</v>
      </c>
      <c r="T545" s="216">
        <f>S545*H545</f>
        <v>0</v>
      </c>
      <c r="U545" s="40"/>
      <c r="V545" s="40"/>
      <c r="W545" s="40"/>
      <c r="X545" s="40"/>
      <c r="Y545" s="40"/>
      <c r="Z545" s="40"/>
      <c r="AA545" s="40"/>
      <c r="AB545" s="40"/>
      <c r="AC545" s="40"/>
      <c r="AD545" s="40"/>
      <c r="AE545" s="40"/>
      <c r="AR545" s="217" t="s">
        <v>239</v>
      </c>
      <c r="AT545" s="217" t="s">
        <v>141</v>
      </c>
      <c r="AU545" s="217" t="s">
        <v>83</v>
      </c>
      <c r="AY545" s="19" t="s">
        <v>138</v>
      </c>
      <c r="BE545" s="218">
        <f>IF(N545="základní",J545,0)</f>
        <v>0</v>
      </c>
      <c r="BF545" s="218">
        <f>IF(N545="snížená",J545,0)</f>
        <v>0</v>
      </c>
      <c r="BG545" s="218">
        <f>IF(N545="zákl. přenesená",J545,0)</f>
        <v>0</v>
      </c>
      <c r="BH545" s="218">
        <f>IF(N545="sníž. přenesená",J545,0)</f>
        <v>0</v>
      </c>
      <c r="BI545" s="218">
        <f>IF(N545="nulová",J545,0)</f>
        <v>0</v>
      </c>
      <c r="BJ545" s="19" t="s">
        <v>81</v>
      </c>
      <c r="BK545" s="218">
        <f>ROUND(I545*H545,2)</f>
        <v>0</v>
      </c>
      <c r="BL545" s="19" t="s">
        <v>239</v>
      </c>
      <c r="BM545" s="217" t="s">
        <v>1358</v>
      </c>
    </row>
    <row r="546" s="2" customFormat="1">
      <c r="A546" s="40"/>
      <c r="B546" s="41"/>
      <c r="C546" s="42"/>
      <c r="D546" s="219" t="s">
        <v>148</v>
      </c>
      <c r="E546" s="42"/>
      <c r="F546" s="220" t="s">
        <v>1359</v>
      </c>
      <c r="G546" s="42"/>
      <c r="H546" s="42"/>
      <c r="I546" s="221"/>
      <c r="J546" s="42"/>
      <c r="K546" s="42"/>
      <c r="L546" s="46"/>
      <c r="M546" s="222"/>
      <c r="N546" s="223"/>
      <c r="O546" s="86"/>
      <c r="P546" s="86"/>
      <c r="Q546" s="86"/>
      <c r="R546" s="86"/>
      <c r="S546" s="86"/>
      <c r="T546" s="87"/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T546" s="19" t="s">
        <v>148</v>
      </c>
      <c r="AU546" s="19" t="s">
        <v>83</v>
      </c>
    </row>
    <row r="547" s="2" customFormat="1" ht="34.8" customHeight="1">
      <c r="A547" s="40"/>
      <c r="B547" s="41"/>
      <c r="C547" s="250" t="s">
        <v>1360</v>
      </c>
      <c r="D547" s="250" t="s">
        <v>673</v>
      </c>
      <c r="E547" s="251" t="s">
        <v>1361</v>
      </c>
      <c r="F547" s="252" t="s">
        <v>1362</v>
      </c>
      <c r="G547" s="253" t="s">
        <v>162</v>
      </c>
      <c r="H547" s="254">
        <v>1</v>
      </c>
      <c r="I547" s="255"/>
      <c r="J547" s="256">
        <f>ROUND(I547*H547,2)</f>
        <v>0</v>
      </c>
      <c r="K547" s="252" t="s">
        <v>145</v>
      </c>
      <c r="L547" s="257"/>
      <c r="M547" s="258" t="s">
        <v>19</v>
      </c>
      <c r="N547" s="259" t="s">
        <v>44</v>
      </c>
      <c r="O547" s="86"/>
      <c r="P547" s="215">
        <f>O547*H547</f>
        <v>0</v>
      </c>
      <c r="Q547" s="215">
        <v>0.018499999999999999</v>
      </c>
      <c r="R547" s="215">
        <f>Q547*H547</f>
        <v>0.018499999999999999</v>
      </c>
      <c r="S547" s="215">
        <v>0</v>
      </c>
      <c r="T547" s="216">
        <f>S547*H547</f>
        <v>0</v>
      </c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R547" s="217" t="s">
        <v>335</v>
      </c>
      <c r="AT547" s="217" t="s">
        <v>673</v>
      </c>
      <c r="AU547" s="217" t="s">
        <v>83</v>
      </c>
      <c r="AY547" s="19" t="s">
        <v>138</v>
      </c>
      <c r="BE547" s="218">
        <f>IF(N547="základní",J547,0)</f>
        <v>0</v>
      </c>
      <c r="BF547" s="218">
        <f>IF(N547="snížená",J547,0)</f>
        <v>0</v>
      </c>
      <c r="BG547" s="218">
        <f>IF(N547="zákl. přenesená",J547,0)</f>
        <v>0</v>
      </c>
      <c r="BH547" s="218">
        <f>IF(N547="sníž. přenesená",J547,0)</f>
        <v>0</v>
      </c>
      <c r="BI547" s="218">
        <f>IF(N547="nulová",J547,0)</f>
        <v>0</v>
      </c>
      <c r="BJ547" s="19" t="s">
        <v>81</v>
      </c>
      <c r="BK547" s="218">
        <f>ROUND(I547*H547,2)</f>
        <v>0</v>
      </c>
      <c r="BL547" s="19" t="s">
        <v>239</v>
      </c>
      <c r="BM547" s="217" t="s">
        <v>1363</v>
      </c>
    </row>
    <row r="548" s="2" customFormat="1" ht="40.2" customHeight="1">
      <c r="A548" s="40"/>
      <c r="B548" s="41"/>
      <c r="C548" s="206" t="s">
        <v>1364</v>
      </c>
      <c r="D548" s="206" t="s">
        <v>141</v>
      </c>
      <c r="E548" s="207" t="s">
        <v>1365</v>
      </c>
      <c r="F548" s="208" t="s">
        <v>1366</v>
      </c>
      <c r="G548" s="209" t="s">
        <v>1222</v>
      </c>
      <c r="H548" s="271"/>
      <c r="I548" s="211"/>
      <c r="J548" s="212">
        <f>ROUND(I548*H548,2)</f>
        <v>0</v>
      </c>
      <c r="K548" s="208" t="s">
        <v>145</v>
      </c>
      <c r="L548" s="46"/>
      <c r="M548" s="213" t="s">
        <v>19</v>
      </c>
      <c r="N548" s="214" t="s">
        <v>44</v>
      </c>
      <c r="O548" s="86"/>
      <c r="P548" s="215">
        <f>O548*H548</f>
        <v>0</v>
      </c>
      <c r="Q548" s="215">
        <v>0</v>
      </c>
      <c r="R548" s="215">
        <f>Q548*H548</f>
        <v>0</v>
      </c>
      <c r="S548" s="215">
        <v>0</v>
      </c>
      <c r="T548" s="216">
        <f>S548*H548</f>
        <v>0</v>
      </c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R548" s="217" t="s">
        <v>239</v>
      </c>
      <c r="AT548" s="217" t="s">
        <v>141</v>
      </c>
      <c r="AU548" s="217" t="s">
        <v>83</v>
      </c>
      <c r="AY548" s="19" t="s">
        <v>138</v>
      </c>
      <c r="BE548" s="218">
        <f>IF(N548="základní",J548,0)</f>
        <v>0</v>
      </c>
      <c r="BF548" s="218">
        <f>IF(N548="snížená",J548,0)</f>
        <v>0</v>
      </c>
      <c r="BG548" s="218">
        <f>IF(N548="zákl. přenesená",J548,0)</f>
        <v>0</v>
      </c>
      <c r="BH548" s="218">
        <f>IF(N548="sníž. přenesená",J548,0)</f>
        <v>0</v>
      </c>
      <c r="BI548" s="218">
        <f>IF(N548="nulová",J548,0)</f>
        <v>0</v>
      </c>
      <c r="BJ548" s="19" t="s">
        <v>81</v>
      </c>
      <c r="BK548" s="218">
        <f>ROUND(I548*H548,2)</f>
        <v>0</v>
      </c>
      <c r="BL548" s="19" t="s">
        <v>239</v>
      </c>
      <c r="BM548" s="217" t="s">
        <v>1367</v>
      </c>
    </row>
    <row r="549" s="2" customFormat="1">
      <c r="A549" s="40"/>
      <c r="B549" s="41"/>
      <c r="C549" s="42"/>
      <c r="D549" s="219" t="s">
        <v>148</v>
      </c>
      <c r="E549" s="42"/>
      <c r="F549" s="220" t="s">
        <v>1368</v>
      </c>
      <c r="G549" s="42"/>
      <c r="H549" s="42"/>
      <c r="I549" s="221"/>
      <c r="J549" s="42"/>
      <c r="K549" s="42"/>
      <c r="L549" s="46"/>
      <c r="M549" s="222"/>
      <c r="N549" s="223"/>
      <c r="O549" s="86"/>
      <c r="P549" s="86"/>
      <c r="Q549" s="86"/>
      <c r="R549" s="86"/>
      <c r="S549" s="86"/>
      <c r="T549" s="87"/>
      <c r="U549" s="40"/>
      <c r="V549" s="40"/>
      <c r="W549" s="40"/>
      <c r="X549" s="40"/>
      <c r="Y549" s="40"/>
      <c r="Z549" s="40"/>
      <c r="AA549" s="40"/>
      <c r="AB549" s="40"/>
      <c r="AC549" s="40"/>
      <c r="AD549" s="40"/>
      <c r="AE549" s="40"/>
      <c r="AT549" s="19" t="s">
        <v>148</v>
      </c>
      <c r="AU549" s="19" t="s">
        <v>83</v>
      </c>
    </row>
    <row r="550" s="12" customFormat="1" ht="22.8" customHeight="1">
      <c r="A550" s="12"/>
      <c r="B550" s="190"/>
      <c r="C550" s="191"/>
      <c r="D550" s="192" t="s">
        <v>72</v>
      </c>
      <c r="E550" s="204" t="s">
        <v>465</v>
      </c>
      <c r="F550" s="204" t="s">
        <v>466</v>
      </c>
      <c r="G550" s="191"/>
      <c r="H550" s="191"/>
      <c r="I550" s="194"/>
      <c r="J550" s="205">
        <f>BK550</f>
        <v>0</v>
      </c>
      <c r="K550" s="191"/>
      <c r="L550" s="196"/>
      <c r="M550" s="197"/>
      <c r="N550" s="198"/>
      <c r="O550" s="198"/>
      <c r="P550" s="199">
        <f>SUM(P551:P563)</f>
        <v>0</v>
      </c>
      <c r="Q550" s="198"/>
      <c r="R550" s="199">
        <f>SUM(R551:R563)</f>
        <v>0.78797682999999996</v>
      </c>
      <c r="S550" s="198"/>
      <c r="T550" s="200">
        <f>SUM(T551:T563)</f>
        <v>0</v>
      </c>
      <c r="U550" s="12"/>
      <c r="V550" s="12"/>
      <c r="W550" s="12"/>
      <c r="X550" s="12"/>
      <c r="Y550" s="12"/>
      <c r="Z550" s="12"/>
      <c r="AA550" s="12"/>
      <c r="AB550" s="12"/>
      <c r="AC550" s="12"/>
      <c r="AD550" s="12"/>
      <c r="AE550" s="12"/>
      <c r="AR550" s="201" t="s">
        <v>83</v>
      </c>
      <c r="AT550" s="202" t="s">
        <v>72</v>
      </c>
      <c r="AU550" s="202" t="s">
        <v>81</v>
      </c>
      <c r="AY550" s="201" t="s">
        <v>138</v>
      </c>
      <c r="BK550" s="203">
        <f>SUM(BK551:BK563)</f>
        <v>0</v>
      </c>
    </row>
    <row r="551" s="2" customFormat="1" ht="45" customHeight="1">
      <c r="A551" s="40"/>
      <c r="B551" s="41"/>
      <c r="C551" s="206" t="s">
        <v>1369</v>
      </c>
      <c r="D551" s="206" t="s">
        <v>141</v>
      </c>
      <c r="E551" s="207" t="s">
        <v>1370</v>
      </c>
      <c r="F551" s="208" t="s">
        <v>1371</v>
      </c>
      <c r="G551" s="209" t="s">
        <v>144</v>
      </c>
      <c r="H551" s="210">
        <v>41.771999999999998</v>
      </c>
      <c r="I551" s="211"/>
      <c r="J551" s="212">
        <f>ROUND(I551*H551,2)</f>
        <v>0</v>
      </c>
      <c r="K551" s="208" t="s">
        <v>145</v>
      </c>
      <c r="L551" s="46"/>
      <c r="M551" s="213" t="s">
        <v>19</v>
      </c>
      <c r="N551" s="214" t="s">
        <v>44</v>
      </c>
      <c r="O551" s="86"/>
      <c r="P551" s="215">
        <f>O551*H551</f>
        <v>0</v>
      </c>
      <c r="Q551" s="215">
        <v>0</v>
      </c>
      <c r="R551" s="215">
        <f>Q551*H551</f>
        <v>0</v>
      </c>
      <c r="S551" s="215">
        <v>0</v>
      </c>
      <c r="T551" s="216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17" t="s">
        <v>239</v>
      </c>
      <c r="AT551" s="217" t="s">
        <v>141</v>
      </c>
      <c r="AU551" s="217" t="s">
        <v>83</v>
      </c>
      <c r="AY551" s="19" t="s">
        <v>138</v>
      </c>
      <c r="BE551" s="218">
        <f>IF(N551="základní",J551,0)</f>
        <v>0</v>
      </c>
      <c r="BF551" s="218">
        <f>IF(N551="snížená",J551,0)</f>
        <v>0</v>
      </c>
      <c r="BG551" s="218">
        <f>IF(N551="zákl. přenesená",J551,0)</f>
        <v>0</v>
      </c>
      <c r="BH551" s="218">
        <f>IF(N551="sníž. přenesená",J551,0)</f>
        <v>0</v>
      </c>
      <c r="BI551" s="218">
        <f>IF(N551="nulová",J551,0)</f>
        <v>0</v>
      </c>
      <c r="BJ551" s="19" t="s">
        <v>81</v>
      </c>
      <c r="BK551" s="218">
        <f>ROUND(I551*H551,2)</f>
        <v>0</v>
      </c>
      <c r="BL551" s="19" t="s">
        <v>239</v>
      </c>
      <c r="BM551" s="217" t="s">
        <v>1372</v>
      </c>
    </row>
    <row r="552" s="2" customFormat="1">
      <c r="A552" s="40"/>
      <c r="B552" s="41"/>
      <c r="C552" s="42"/>
      <c r="D552" s="219" t="s">
        <v>148</v>
      </c>
      <c r="E552" s="42"/>
      <c r="F552" s="220" t="s">
        <v>1373</v>
      </c>
      <c r="G552" s="42"/>
      <c r="H552" s="42"/>
      <c r="I552" s="221"/>
      <c r="J552" s="42"/>
      <c r="K552" s="42"/>
      <c r="L552" s="46"/>
      <c r="M552" s="222"/>
      <c r="N552" s="223"/>
      <c r="O552" s="86"/>
      <c r="P552" s="86"/>
      <c r="Q552" s="86"/>
      <c r="R552" s="86"/>
      <c r="S552" s="86"/>
      <c r="T552" s="87"/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T552" s="19" t="s">
        <v>148</v>
      </c>
      <c r="AU552" s="19" t="s">
        <v>83</v>
      </c>
    </row>
    <row r="553" s="13" customFormat="1">
      <c r="A553" s="13"/>
      <c r="B553" s="224"/>
      <c r="C553" s="225"/>
      <c r="D553" s="226" t="s">
        <v>150</v>
      </c>
      <c r="E553" s="227" t="s">
        <v>19</v>
      </c>
      <c r="F553" s="228" t="s">
        <v>1374</v>
      </c>
      <c r="G553" s="225"/>
      <c r="H553" s="229">
        <v>15.843999999999999</v>
      </c>
      <c r="I553" s="230"/>
      <c r="J553" s="225"/>
      <c r="K553" s="225"/>
      <c r="L553" s="231"/>
      <c r="M553" s="232"/>
      <c r="N553" s="233"/>
      <c r="O553" s="233"/>
      <c r="P553" s="233"/>
      <c r="Q553" s="233"/>
      <c r="R553" s="233"/>
      <c r="S553" s="233"/>
      <c r="T553" s="234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35" t="s">
        <v>150</v>
      </c>
      <c r="AU553" s="235" t="s">
        <v>83</v>
      </c>
      <c r="AV553" s="13" t="s">
        <v>83</v>
      </c>
      <c r="AW553" s="13" t="s">
        <v>33</v>
      </c>
      <c r="AX553" s="13" t="s">
        <v>73</v>
      </c>
      <c r="AY553" s="235" t="s">
        <v>138</v>
      </c>
    </row>
    <row r="554" s="13" customFormat="1">
      <c r="A554" s="13"/>
      <c r="B554" s="224"/>
      <c r="C554" s="225"/>
      <c r="D554" s="226" t="s">
        <v>150</v>
      </c>
      <c r="E554" s="227" t="s">
        <v>19</v>
      </c>
      <c r="F554" s="228" t="s">
        <v>1375</v>
      </c>
      <c r="G554" s="225"/>
      <c r="H554" s="229">
        <v>22.334</v>
      </c>
      <c r="I554" s="230"/>
      <c r="J554" s="225"/>
      <c r="K554" s="225"/>
      <c r="L554" s="231"/>
      <c r="M554" s="232"/>
      <c r="N554" s="233"/>
      <c r="O554" s="233"/>
      <c r="P554" s="233"/>
      <c r="Q554" s="233"/>
      <c r="R554" s="233"/>
      <c r="S554" s="233"/>
      <c r="T554" s="234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35" t="s">
        <v>150</v>
      </c>
      <c r="AU554" s="235" t="s">
        <v>83</v>
      </c>
      <c r="AV554" s="13" t="s">
        <v>83</v>
      </c>
      <c r="AW554" s="13" t="s">
        <v>33</v>
      </c>
      <c r="AX554" s="13" t="s">
        <v>73</v>
      </c>
      <c r="AY554" s="235" t="s">
        <v>138</v>
      </c>
    </row>
    <row r="555" s="13" customFormat="1">
      <c r="A555" s="13"/>
      <c r="B555" s="224"/>
      <c r="C555" s="225"/>
      <c r="D555" s="226" t="s">
        <v>150</v>
      </c>
      <c r="E555" s="227" t="s">
        <v>19</v>
      </c>
      <c r="F555" s="228" t="s">
        <v>1376</v>
      </c>
      <c r="G555" s="225"/>
      <c r="H555" s="229">
        <v>3.5939999999999999</v>
      </c>
      <c r="I555" s="230"/>
      <c r="J555" s="225"/>
      <c r="K555" s="225"/>
      <c r="L555" s="231"/>
      <c r="M555" s="232"/>
      <c r="N555" s="233"/>
      <c r="O555" s="233"/>
      <c r="P555" s="233"/>
      <c r="Q555" s="233"/>
      <c r="R555" s="233"/>
      <c r="S555" s="233"/>
      <c r="T555" s="234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5" t="s">
        <v>150</v>
      </c>
      <c r="AU555" s="235" t="s">
        <v>83</v>
      </c>
      <c r="AV555" s="13" t="s">
        <v>83</v>
      </c>
      <c r="AW555" s="13" t="s">
        <v>33</v>
      </c>
      <c r="AX555" s="13" t="s">
        <v>73</v>
      </c>
      <c r="AY555" s="235" t="s">
        <v>138</v>
      </c>
    </row>
    <row r="556" s="14" customFormat="1">
      <c r="A556" s="14"/>
      <c r="B556" s="236"/>
      <c r="C556" s="237"/>
      <c r="D556" s="226" t="s">
        <v>150</v>
      </c>
      <c r="E556" s="238" t="s">
        <v>19</v>
      </c>
      <c r="F556" s="239" t="s">
        <v>153</v>
      </c>
      <c r="G556" s="237"/>
      <c r="H556" s="240">
        <v>41.771999999999998</v>
      </c>
      <c r="I556" s="241"/>
      <c r="J556" s="237"/>
      <c r="K556" s="237"/>
      <c r="L556" s="242"/>
      <c r="M556" s="243"/>
      <c r="N556" s="244"/>
      <c r="O556" s="244"/>
      <c r="P556" s="244"/>
      <c r="Q556" s="244"/>
      <c r="R556" s="244"/>
      <c r="S556" s="244"/>
      <c r="T556" s="245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46" t="s">
        <v>150</v>
      </c>
      <c r="AU556" s="246" t="s">
        <v>83</v>
      </c>
      <c r="AV556" s="14" t="s">
        <v>146</v>
      </c>
      <c r="AW556" s="14" t="s">
        <v>33</v>
      </c>
      <c r="AX556" s="14" t="s">
        <v>81</v>
      </c>
      <c r="AY556" s="246" t="s">
        <v>138</v>
      </c>
    </row>
    <row r="557" s="2" customFormat="1" ht="14.4" customHeight="1">
      <c r="A557" s="40"/>
      <c r="B557" s="41"/>
      <c r="C557" s="250" t="s">
        <v>1377</v>
      </c>
      <c r="D557" s="250" t="s">
        <v>673</v>
      </c>
      <c r="E557" s="251" t="s">
        <v>1378</v>
      </c>
      <c r="F557" s="252" t="s">
        <v>1379</v>
      </c>
      <c r="G557" s="253" t="s">
        <v>144</v>
      </c>
      <c r="H557" s="254">
        <v>45.948999999999998</v>
      </c>
      <c r="I557" s="255"/>
      <c r="J557" s="256">
        <f>ROUND(I557*H557,2)</f>
        <v>0</v>
      </c>
      <c r="K557" s="252" t="s">
        <v>145</v>
      </c>
      <c r="L557" s="257"/>
      <c r="M557" s="258" t="s">
        <v>19</v>
      </c>
      <c r="N557" s="259" t="s">
        <v>44</v>
      </c>
      <c r="O557" s="86"/>
      <c r="P557" s="215">
        <f>O557*H557</f>
        <v>0</v>
      </c>
      <c r="Q557" s="215">
        <v>0.016629999999999999</v>
      </c>
      <c r="R557" s="215">
        <f>Q557*H557</f>
        <v>0.76413186999999994</v>
      </c>
      <c r="S557" s="215">
        <v>0</v>
      </c>
      <c r="T557" s="216">
        <f>S557*H557</f>
        <v>0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17" t="s">
        <v>335</v>
      </c>
      <c r="AT557" s="217" t="s">
        <v>673</v>
      </c>
      <c r="AU557" s="217" t="s">
        <v>83</v>
      </c>
      <c r="AY557" s="19" t="s">
        <v>138</v>
      </c>
      <c r="BE557" s="218">
        <f>IF(N557="základní",J557,0)</f>
        <v>0</v>
      </c>
      <c r="BF557" s="218">
        <f>IF(N557="snížená",J557,0)</f>
        <v>0</v>
      </c>
      <c r="BG557" s="218">
        <f>IF(N557="zákl. přenesená",J557,0)</f>
        <v>0</v>
      </c>
      <c r="BH557" s="218">
        <f>IF(N557="sníž. přenesená",J557,0)</f>
        <v>0</v>
      </c>
      <c r="BI557" s="218">
        <f>IF(N557="nulová",J557,0)</f>
        <v>0</v>
      </c>
      <c r="BJ557" s="19" t="s">
        <v>81</v>
      </c>
      <c r="BK557" s="218">
        <f>ROUND(I557*H557,2)</f>
        <v>0</v>
      </c>
      <c r="BL557" s="19" t="s">
        <v>239</v>
      </c>
      <c r="BM557" s="217" t="s">
        <v>1380</v>
      </c>
    </row>
    <row r="558" s="13" customFormat="1">
      <c r="A558" s="13"/>
      <c r="B558" s="224"/>
      <c r="C558" s="225"/>
      <c r="D558" s="226" t="s">
        <v>150</v>
      </c>
      <c r="E558" s="225"/>
      <c r="F558" s="228" t="s">
        <v>1381</v>
      </c>
      <c r="G558" s="225"/>
      <c r="H558" s="229">
        <v>45.948999999999998</v>
      </c>
      <c r="I558" s="230"/>
      <c r="J558" s="225"/>
      <c r="K558" s="225"/>
      <c r="L558" s="231"/>
      <c r="M558" s="232"/>
      <c r="N558" s="233"/>
      <c r="O558" s="233"/>
      <c r="P558" s="233"/>
      <c r="Q558" s="233"/>
      <c r="R558" s="233"/>
      <c r="S558" s="233"/>
      <c r="T558" s="234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35" t="s">
        <v>150</v>
      </c>
      <c r="AU558" s="235" t="s">
        <v>83</v>
      </c>
      <c r="AV558" s="13" t="s">
        <v>83</v>
      </c>
      <c r="AW558" s="13" t="s">
        <v>4</v>
      </c>
      <c r="AX558" s="13" t="s">
        <v>81</v>
      </c>
      <c r="AY558" s="235" t="s">
        <v>138</v>
      </c>
    </row>
    <row r="559" s="2" customFormat="1" ht="34.8" customHeight="1">
      <c r="A559" s="40"/>
      <c r="B559" s="41"/>
      <c r="C559" s="206" t="s">
        <v>1382</v>
      </c>
      <c r="D559" s="206" t="s">
        <v>141</v>
      </c>
      <c r="E559" s="207" t="s">
        <v>1383</v>
      </c>
      <c r="F559" s="208" t="s">
        <v>1384</v>
      </c>
      <c r="G559" s="209" t="s">
        <v>184</v>
      </c>
      <c r="H559" s="210">
        <v>1.044</v>
      </c>
      <c r="I559" s="211"/>
      <c r="J559" s="212">
        <f>ROUND(I559*H559,2)</f>
        <v>0</v>
      </c>
      <c r="K559" s="208" t="s">
        <v>145</v>
      </c>
      <c r="L559" s="46"/>
      <c r="M559" s="213" t="s">
        <v>19</v>
      </c>
      <c r="N559" s="214" t="s">
        <v>44</v>
      </c>
      <c r="O559" s="86"/>
      <c r="P559" s="215">
        <f>O559*H559</f>
        <v>0</v>
      </c>
      <c r="Q559" s="215">
        <v>0.022839999999999999</v>
      </c>
      <c r="R559" s="215">
        <f>Q559*H559</f>
        <v>0.023844959999999998</v>
      </c>
      <c r="S559" s="215">
        <v>0</v>
      </c>
      <c r="T559" s="216">
        <f>S559*H559</f>
        <v>0</v>
      </c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R559" s="217" t="s">
        <v>239</v>
      </c>
      <c r="AT559" s="217" t="s">
        <v>141</v>
      </c>
      <c r="AU559" s="217" t="s">
        <v>83</v>
      </c>
      <c r="AY559" s="19" t="s">
        <v>138</v>
      </c>
      <c r="BE559" s="218">
        <f>IF(N559="základní",J559,0)</f>
        <v>0</v>
      </c>
      <c r="BF559" s="218">
        <f>IF(N559="snížená",J559,0)</f>
        <v>0</v>
      </c>
      <c r="BG559" s="218">
        <f>IF(N559="zákl. přenesená",J559,0)</f>
        <v>0</v>
      </c>
      <c r="BH559" s="218">
        <f>IF(N559="sníž. přenesená",J559,0)</f>
        <v>0</v>
      </c>
      <c r="BI559" s="218">
        <f>IF(N559="nulová",J559,0)</f>
        <v>0</v>
      </c>
      <c r="BJ559" s="19" t="s">
        <v>81</v>
      </c>
      <c r="BK559" s="218">
        <f>ROUND(I559*H559,2)</f>
        <v>0</v>
      </c>
      <c r="BL559" s="19" t="s">
        <v>239</v>
      </c>
      <c r="BM559" s="217" t="s">
        <v>1385</v>
      </c>
    </row>
    <row r="560" s="2" customFormat="1">
      <c r="A560" s="40"/>
      <c r="B560" s="41"/>
      <c r="C560" s="42"/>
      <c r="D560" s="219" t="s">
        <v>148</v>
      </c>
      <c r="E560" s="42"/>
      <c r="F560" s="220" t="s">
        <v>1386</v>
      </c>
      <c r="G560" s="42"/>
      <c r="H560" s="42"/>
      <c r="I560" s="221"/>
      <c r="J560" s="42"/>
      <c r="K560" s="42"/>
      <c r="L560" s="46"/>
      <c r="M560" s="222"/>
      <c r="N560" s="223"/>
      <c r="O560" s="86"/>
      <c r="P560" s="86"/>
      <c r="Q560" s="86"/>
      <c r="R560" s="86"/>
      <c r="S560" s="86"/>
      <c r="T560" s="87"/>
      <c r="U560" s="40"/>
      <c r="V560" s="40"/>
      <c r="W560" s="40"/>
      <c r="X560" s="40"/>
      <c r="Y560" s="40"/>
      <c r="Z560" s="40"/>
      <c r="AA560" s="40"/>
      <c r="AB560" s="40"/>
      <c r="AC560" s="40"/>
      <c r="AD560" s="40"/>
      <c r="AE560" s="40"/>
      <c r="AT560" s="19" t="s">
        <v>148</v>
      </c>
      <c r="AU560" s="19" t="s">
        <v>83</v>
      </c>
    </row>
    <row r="561" s="13" customFormat="1">
      <c r="A561" s="13"/>
      <c r="B561" s="224"/>
      <c r="C561" s="225"/>
      <c r="D561" s="226" t="s">
        <v>150</v>
      </c>
      <c r="E561" s="227" t="s">
        <v>19</v>
      </c>
      <c r="F561" s="228" t="s">
        <v>1387</v>
      </c>
      <c r="G561" s="225"/>
      <c r="H561" s="229">
        <v>1.044</v>
      </c>
      <c r="I561" s="230"/>
      <c r="J561" s="225"/>
      <c r="K561" s="225"/>
      <c r="L561" s="231"/>
      <c r="M561" s="232"/>
      <c r="N561" s="233"/>
      <c r="O561" s="233"/>
      <c r="P561" s="233"/>
      <c r="Q561" s="233"/>
      <c r="R561" s="233"/>
      <c r="S561" s="233"/>
      <c r="T561" s="234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35" t="s">
        <v>150</v>
      </c>
      <c r="AU561" s="235" t="s">
        <v>83</v>
      </c>
      <c r="AV561" s="13" t="s">
        <v>83</v>
      </c>
      <c r="AW561" s="13" t="s">
        <v>33</v>
      </c>
      <c r="AX561" s="13" t="s">
        <v>81</v>
      </c>
      <c r="AY561" s="235" t="s">
        <v>138</v>
      </c>
    </row>
    <row r="562" s="2" customFormat="1" ht="40.2" customHeight="1">
      <c r="A562" s="40"/>
      <c r="B562" s="41"/>
      <c r="C562" s="206" t="s">
        <v>1388</v>
      </c>
      <c r="D562" s="206" t="s">
        <v>141</v>
      </c>
      <c r="E562" s="207" t="s">
        <v>1389</v>
      </c>
      <c r="F562" s="208" t="s">
        <v>1390</v>
      </c>
      <c r="G562" s="209" t="s">
        <v>1222</v>
      </c>
      <c r="H562" s="271"/>
      <c r="I562" s="211"/>
      <c r="J562" s="212">
        <f>ROUND(I562*H562,2)</f>
        <v>0</v>
      </c>
      <c r="K562" s="208" t="s">
        <v>145</v>
      </c>
      <c r="L562" s="46"/>
      <c r="M562" s="213" t="s">
        <v>19</v>
      </c>
      <c r="N562" s="214" t="s">
        <v>44</v>
      </c>
      <c r="O562" s="86"/>
      <c r="P562" s="215">
        <f>O562*H562</f>
        <v>0</v>
      </c>
      <c r="Q562" s="215">
        <v>0</v>
      </c>
      <c r="R562" s="215">
        <f>Q562*H562</f>
        <v>0</v>
      </c>
      <c r="S562" s="215">
        <v>0</v>
      </c>
      <c r="T562" s="216">
        <f>S562*H562</f>
        <v>0</v>
      </c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R562" s="217" t="s">
        <v>239</v>
      </c>
      <c r="AT562" s="217" t="s">
        <v>141</v>
      </c>
      <c r="AU562" s="217" t="s">
        <v>83</v>
      </c>
      <c r="AY562" s="19" t="s">
        <v>138</v>
      </c>
      <c r="BE562" s="218">
        <f>IF(N562="základní",J562,0)</f>
        <v>0</v>
      </c>
      <c r="BF562" s="218">
        <f>IF(N562="snížená",J562,0)</f>
        <v>0</v>
      </c>
      <c r="BG562" s="218">
        <f>IF(N562="zákl. přenesená",J562,0)</f>
        <v>0</v>
      </c>
      <c r="BH562" s="218">
        <f>IF(N562="sníž. přenesená",J562,0)</f>
        <v>0</v>
      </c>
      <c r="BI562" s="218">
        <f>IF(N562="nulová",J562,0)</f>
        <v>0</v>
      </c>
      <c r="BJ562" s="19" t="s">
        <v>81</v>
      </c>
      <c r="BK562" s="218">
        <f>ROUND(I562*H562,2)</f>
        <v>0</v>
      </c>
      <c r="BL562" s="19" t="s">
        <v>239</v>
      </c>
      <c r="BM562" s="217" t="s">
        <v>1391</v>
      </c>
    </row>
    <row r="563" s="2" customFormat="1">
      <c r="A563" s="40"/>
      <c r="B563" s="41"/>
      <c r="C563" s="42"/>
      <c r="D563" s="219" t="s">
        <v>148</v>
      </c>
      <c r="E563" s="42"/>
      <c r="F563" s="220" t="s">
        <v>1392</v>
      </c>
      <c r="G563" s="42"/>
      <c r="H563" s="42"/>
      <c r="I563" s="221"/>
      <c r="J563" s="42"/>
      <c r="K563" s="42"/>
      <c r="L563" s="46"/>
      <c r="M563" s="222"/>
      <c r="N563" s="223"/>
      <c r="O563" s="86"/>
      <c r="P563" s="86"/>
      <c r="Q563" s="86"/>
      <c r="R563" s="86"/>
      <c r="S563" s="86"/>
      <c r="T563" s="87"/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T563" s="19" t="s">
        <v>148</v>
      </c>
      <c r="AU563" s="19" t="s">
        <v>83</v>
      </c>
    </row>
    <row r="564" s="12" customFormat="1" ht="22.8" customHeight="1">
      <c r="A564" s="12"/>
      <c r="B564" s="190"/>
      <c r="C564" s="191"/>
      <c r="D564" s="192" t="s">
        <v>72</v>
      </c>
      <c r="E564" s="204" t="s">
        <v>473</v>
      </c>
      <c r="F564" s="204" t="s">
        <v>474</v>
      </c>
      <c r="G564" s="191"/>
      <c r="H564" s="191"/>
      <c r="I564" s="194"/>
      <c r="J564" s="205">
        <f>BK564</f>
        <v>0</v>
      </c>
      <c r="K564" s="191"/>
      <c r="L564" s="196"/>
      <c r="M564" s="197"/>
      <c r="N564" s="198"/>
      <c r="O564" s="198"/>
      <c r="P564" s="199">
        <f>SUM(P565:P598)</f>
        <v>0</v>
      </c>
      <c r="Q564" s="198"/>
      <c r="R564" s="199">
        <f>SUM(R565:R598)</f>
        <v>0.71030919999999997</v>
      </c>
      <c r="S564" s="198"/>
      <c r="T564" s="200">
        <f>SUM(T565:T598)</f>
        <v>0</v>
      </c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R564" s="201" t="s">
        <v>83</v>
      </c>
      <c r="AT564" s="202" t="s">
        <v>72</v>
      </c>
      <c r="AU564" s="202" t="s">
        <v>81</v>
      </c>
      <c r="AY564" s="201" t="s">
        <v>138</v>
      </c>
      <c r="BK564" s="203">
        <f>SUM(BK565:BK598)</f>
        <v>0</v>
      </c>
    </row>
    <row r="565" s="2" customFormat="1" ht="34.8" customHeight="1">
      <c r="A565" s="40"/>
      <c r="B565" s="41"/>
      <c r="C565" s="206" t="s">
        <v>1393</v>
      </c>
      <c r="D565" s="206" t="s">
        <v>141</v>
      </c>
      <c r="E565" s="207" t="s">
        <v>1394</v>
      </c>
      <c r="F565" s="208" t="s">
        <v>1395</v>
      </c>
      <c r="G565" s="209" t="s">
        <v>203</v>
      </c>
      <c r="H565" s="210">
        <v>60.229999999999997</v>
      </c>
      <c r="I565" s="211"/>
      <c r="J565" s="212">
        <f>ROUND(I565*H565,2)</f>
        <v>0</v>
      </c>
      <c r="K565" s="208" t="s">
        <v>145</v>
      </c>
      <c r="L565" s="46"/>
      <c r="M565" s="213" t="s">
        <v>19</v>
      </c>
      <c r="N565" s="214" t="s">
        <v>44</v>
      </c>
      <c r="O565" s="86"/>
      <c r="P565" s="215">
        <f>O565*H565</f>
        <v>0</v>
      </c>
      <c r="Q565" s="215">
        <v>0.0056499999999999996</v>
      </c>
      <c r="R565" s="215">
        <f>Q565*H565</f>
        <v>0.34029949999999998</v>
      </c>
      <c r="S565" s="215">
        <v>0</v>
      </c>
      <c r="T565" s="216">
        <f>S565*H565</f>
        <v>0</v>
      </c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R565" s="217" t="s">
        <v>239</v>
      </c>
      <c r="AT565" s="217" t="s">
        <v>141</v>
      </c>
      <c r="AU565" s="217" t="s">
        <v>83</v>
      </c>
      <c r="AY565" s="19" t="s">
        <v>138</v>
      </c>
      <c r="BE565" s="218">
        <f>IF(N565="základní",J565,0)</f>
        <v>0</v>
      </c>
      <c r="BF565" s="218">
        <f>IF(N565="snížená",J565,0)</f>
        <v>0</v>
      </c>
      <c r="BG565" s="218">
        <f>IF(N565="zákl. přenesená",J565,0)</f>
        <v>0</v>
      </c>
      <c r="BH565" s="218">
        <f>IF(N565="sníž. přenesená",J565,0)</f>
        <v>0</v>
      </c>
      <c r="BI565" s="218">
        <f>IF(N565="nulová",J565,0)</f>
        <v>0</v>
      </c>
      <c r="BJ565" s="19" t="s">
        <v>81</v>
      </c>
      <c r="BK565" s="218">
        <f>ROUND(I565*H565,2)</f>
        <v>0</v>
      </c>
      <c r="BL565" s="19" t="s">
        <v>239</v>
      </c>
      <c r="BM565" s="217" t="s">
        <v>1396</v>
      </c>
    </row>
    <row r="566" s="2" customFormat="1">
      <c r="A566" s="40"/>
      <c r="B566" s="41"/>
      <c r="C566" s="42"/>
      <c r="D566" s="219" t="s">
        <v>148</v>
      </c>
      <c r="E566" s="42"/>
      <c r="F566" s="220" t="s">
        <v>1397</v>
      </c>
      <c r="G566" s="42"/>
      <c r="H566" s="42"/>
      <c r="I566" s="221"/>
      <c r="J566" s="42"/>
      <c r="K566" s="42"/>
      <c r="L566" s="46"/>
      <c r="M566" s="222"/>
      <c r="N566" s="223"/>
      <c r="O566" s="86"/>
      <c r="P566" s="86"/>
      <c r="Q566" s="86"/>
      <c r="R566" s="86"/>
      <c r="S566" s="86"/>
      <c r="T566" s="87"/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T566" s="19" t="s">
        <v>148</v>
      </c>
      <c r="AU566" s="19" t="s">
        <v>83</v>
      </c>
    </row>
    <row r="567" s="13" customFormat="1">
      <c r="A567" s="13"/>
      <c r="B567" s="224"/>
      <c r="C567" s="225"/>
      <c r="D567" s="226" t="s">
        <v>150</v>
      </c>
      <c r="E567" s="227" t="s">
        <v>19</v>
      </c>
      <c r="F567" s="228" t="s">
        <v>1398</v>
      </c>
      <c r="G567" s="225"/>
      <c r="H567" s="229">
        <v>60.229999999999997</v>
      </c>
      <c r="I567" s="230"/>
      <c r="J567" s="225"/>
      <c r="K567" s="225"/>
      <c r="L567" s="231"/>
      <c r="M567" s="232"/>
      <c r="N567" s="233"/>
      <c r="O567" s="233"/>
      <c r="P567" s="233"/>
      <c r="Q567" s="233"/>
      <c r="R567" s="233"/>
      <c r="S567" s="233"/>
      <c r="T567" s="23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35" t="s">
        <v>150</v>
      </c>
      <c r="AU567" s="235" t="s">
        <v>83</v>
      </c>
      <c r="AV567" s="13" t="s">
        <v>83</v>
      </c>
      <c r="AW567" s="13" t="s">
        <v>33</v>
      </c>
      <c r="AX567" s="13" t="s">
        <v>81</v>
      </c>
      <c r="AY567" s="235" t="s">
        <v>138</v>
      </c>
    </row>
    <row r="568" s="2" customFormat="1" ht="34.8" customHeight="1">
      <c r="A568" s="40"/>
      <c r="B568" s="41"/>
      <c r="C568" s="206" t="s">
        <v>1399</v>
      </c>
      <c r="D568" s="206" t="s">
        <v>141</v>
      </c>
      <c r="E568" s="207" t="s">
        <v>1400</v>
      </c>
      <c r="F568" s="208" t="s">
        <v>1401</v>
      </c>
      <c r="G568" s="209" t="s">
        <v>203</v>
      </c>
      <c r="H568" s="210">
        <v>42.609999999999999</v>
      </c>
      <c r="I568" s="211"/>
      <c r="J568" s="212">
        <f>ROUND(I568*H568,2)</f>
        <v>0</v>
      </c>
      <c r="K568" s="208" t="s">
        <v>145</v>
      </c>
      <c r="L568" s="46"/>
      <c r="M568" s="213" t="s">
        <v>19</v>
      </c>
      <c r="N568" s="214" t="s">
        <v>44</v>
      </c>
      <c r="O568" s="86"/>
      <c r="P568" s="215">
        <f>O568*H568</f>
        <v>0</v>
      </c>
      <c r="Q568" s="215">
        <v>0.0029499999999999999</v>
      </c>
      <c r="R568" s="215">
        <f>Q568*H568</f>
        <v>0.12569949999999999</v>
      </c>
      <c r="S568" s="215">
        <v>0</v>
      </c>
      <c r="T568" s="216">
        <f>S568*H568</f>
        <v>0</v>
      </c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R568" s="217" t="s">
        <v>239</v>
      </c>
      <c r="AT568" s="217" t="s">
        <v>141</v>
      </c>
      <c r="AU568" s="217" t="s">
        <v>83</v>
      </c>
      <c r="AY568" s="19" t="s">
        <v>138</v>
      </c>
      <c r="BE568" s="218">
        <f>IF(N568="základní",J568,0)</f>
        <v>0</v>
      </c>
      <c r="BF568" s="218">
        <f>IF(N568="snížená",J568,0)</f>
        <v>0</v>
      </c>
      <c r="BG568" s="218">
        <f>IF(N568="zákl. přenesená",J568,0)</f>
        <v>0</v>
      </c>
      <c r="BH568" s="218">
        <f>IF(N568="sníž. přenesená",J568,0)</f>
        <v>0</v>
      </c>
      <c r="BI568" s="218">
        <f>IF(N568="nulová",J568,0)</f>
        <v>0</v>
      </c>
      <c r="BJ568" s="19" t="s">
        <v>81</v>
      </c>
      <c r="BK568" s="218">
        <f>ROUND(I568*H568,2)</f>
        <v>0</v>
      </c>
      <c r="BL568" s="19" t="s">
        <v>239</v>
      </c>
      <c r="BM568" s="217" t="s">
        <v>1402</v>
      </c>
    </row>
    <row r="569" s="2" customFormat="1">
      <c r="A569" s="40"/>
      <c r="B569" s="41"/>
      <c r="C569" s="42"/>
      <c r="D569" s="219" t="s">
        <v>148</v>
      </c>
      <c r="E569" s="42"/>
      <c r="F569" s="220" t="s">
        <v>1403</v>
      </c>
      <c r="G569" s="42"/>
      <c r="H569" s="42"/>
      <c r="I569" s="221"/>
      <c r="J569" s="42"/>
      <c r="K569" s="42"/>
      <c r="L569" s="46"/>
      <c r="M569" s="222"/>
      <c r="N569" s="223"/>
      <c r="O569" s="86"/>
      <c r="P569" s="86"/>
      <c r="Q569" s="86"/>
      <c r="R569" s="86"/>
      <c r="S569" s="86"/>
      <c r="T569" s="87"/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T569" s="19" t="s">
        <v>148</v>
      </c>
      <c r="AU569" s="19" t="s">
        <v>83</v>
      </c>
    </row>
    <row r="570" s="13" customFormat="1">
      <c r="A570" s="13"/>
      <c r="B570" s="224"/>
      <c r="C570" s="225"/>
      <c r="D570" s="226" t="s">
        <v>150</v>
      </c>
      <c r="E570" s="227" t="s">
        <v>19</v>
      </c>
      <c r="F570" s="228" t="s">
        <v>1404</v>
      </c>
      <c r="G570" s="225"/>
      <c r="H570" s="229">
        <v>42.609999999999999</v>
      </c>
      <c r="I570" s="230"/>
      <c r="J570" s="225"/>
      <c r="K570" s="225"/>
      <c r="L570" s="231"/>
      <c r="M570" s="232"/>
      <c r="N570" s="233"/>
      <c r="O570" s="233"/>
      <c r="P570" s="233"/>
      <c r="Q570" s="233"/>
      <c r="R570" s="233"/>
      <c r="S570" s="233"/>
      <c r="T570" s="23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35" t="s">
        <v>150</v>
      </c>
      <c r="AU570" s="235" t="s">
        <v>83</v>
      </c>
      <c r="AV570" s="13" t="s">
        <v>83</v>
      </c>
      <c r="AW570" s="13" t="s">
        <v>33</v>
      </c>
      <c r="AX570" s="13" t="s">
        <v>81</v>
      </c>
      <c r="AY570" s="235" t="s">
        <v>138</v>
      </c>
    </row>
    <row r="571" s="2" customFormat="1" ht="40.2" customHeight="1">
      <c r="A571" s="40"/>
      <c r="B571" s="41"/>
      <c r="C571" s="206" t="s">
        <v>1405</v>
      </c>
      <c r="D571" s="206" t="s">
        <v>141</v>
      </c>
      <c r="E571" s="207" t="s">
        <v>1406</v>
      </c>
      <c r="F571" s="208" t="s">
        <v>1407</v>
      </c>
      <c r="G571" s="209" t="s">
        <v>162</v>
      </c>
      <c r="H571" s="210">
        <v>8</v>
      </c>
      <c r="I571" s="211"/>
      <c r="J571" s="212">
        <f>ROUND(I571*H571,2)</f>
        <v>0</v>
      </c>
      <c r="K571" s="208" t="s">
        <v>145</v>
      </c>
      <c r="L571" s="46"/>
      <c r="M571" s="213" t="s">
        <v>19</v>
      </c>
      <c r="N571" s="214" t="s">
        <v>44</v>
      </c>
      <c r="O571" s="86"/>
      <c r="P571" s="215">
        <f>O571*H571</f>
        <v>0</v>
      </c>
      <c r="Q571" s="215">
        <v>0.0027399999999999998</v>
      </c>
      <c r="R571" s="215">
        <f>Q571*H571</f>
        <v>0.021919999999999999</v>
      </c>
      <c r="S571" s="215">
        <v>0</v>
      </c>
      <c r="T571" s="216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17" t="s">
        <v>239</v>
      </c>
      <c r="AT571" s="217" t="s">
        <v>141</v>
      </c>
      <c r="AU571" s="217" t="s">
        <v>83</v>
      </c>
      <c r="AY571" s="19" t="s">
        <v>138</v>
      </c>
      <c r="BE571" s="218">
        <f>IF(N571="základní",J571,0)</f>
        <v>0</v>
      </c>
      <c r="BF571" s="218">
        <f>IF(N571="snížená",J571,0)</f>
        <v>0</v>
      </c>
      <c r="BG571" s="218">
        <f>IF(N571="zákl. přenesená",J571,0)</f>
        <v>0</v>
      </c>
      <c r="BH571" s="218">
        <f>IF(N571="sníž. přenesená",J571,0)</f>
        <v>0</v>
      </c>
      <c r="BI571" s="218">
        <f>IF(N571="nulová",J571,0)</f>
        <v>0</v>
      </c>
      <c r="BJ571" s="19" t="s">
        <v>81</v>
      </c>
      <c r="BK571" s="218">
        <f>ROUND(I571*H571,2)</f>
        <v>0</v>
      </c>
      <c r="BL571" s="19" t="s">
        <v>239</v>
      </c>
      <c r="BM571" s="217" t="s">
        <v>1408</v>
      </c>
    </row>
    <row r="572" s="2" customFormat="1">
      <c r="A572" s="40"/>
      <c r="B572" s="41"/>
      <c r="C572" s="42"/>
      <c r="D572" s="219" t="s">
        <v>148</v>
      </c>
      <c r="E572" s="42"/>
      <c r="F572" s="220" t="s">
        <v>1409</v>
      </c>
      <c r="G572" s="42"/>
      <c r="H572" s="42"/>
      <c r="I572" s="221"/>
      <c r="J572" s="42"/>
      <c r="K572" s="42"/>
      <c r="L572" s="46"/>
      <c r="M572" s="222"/>
      <c r="N572" s="223"/>
      <c r="O572" s="86"/>
      <c r="P572" s="86"/>
      <c r="Q572" s="86"/>
      <c r="R572" s="86"/>
      <c r="S572" s="86"/>
      <c r="T572" s="87"/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T572" s="19" t="s">
        <v>148</v>
      </c>
      <c r="AU572" s="19" t="s">
        <v>83</v>
      </c>
    </row>
    <row r="573" s="2" customFormat="1" ht="45" customHeight="1">
      <c r="A573" s="40"/>
      <c r="B573" s="41"/>
      <c r="C573" s="206" t="s">
        <v>1410</v>
      </c>
      <c r="D573" s="206" t="s">
        <v>141</v>
      </c>
      <c r="E573" s="207" t="s">
        <v>1411</v>
      </c>
      <c r="F573" s="208" t="s">
        <v>1412</v>
      </c>
      <c r="G573" s="209" t="s">
        <v>162</v>
      </c>
      <c r="H573" s="210">
        <v>1</v>
      </c>
      <c r="I573" s="211"/>
      <c r="J573" s="212">
        <f>ROUND(I573*H573,2)</f>
        <v>0</v>
      </c>
      <c r="K573" s="208" t="s">
        <v>145</v>
      </c>
      <c r="L573" s="46"/>
      <c r="M573" s="213" t="s">
        <v>19</v>
      </c>
      <c r="N573" s="214" t="s">
        <v>44</v>
      </c>
      <c r="O573" s="86"/>
      <c r="P573" s="215">
        <f>O573*H573</f>
        <v>0</v>
      </c>
      <c r="Q573" s="215">
        <v>0.00296</v>
      </c>
      <c r="R573" s="215">
        <f>Q573*H573</f>
        <v>0.00296</v>
      </c>
      <c r="S573" s="215">
        <v>0</v>
      </c>
      <c r="T573" s="216">
        <f>S573*H573</f>
        <v>0</v>
      </c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R573" s="217" t="s">
        <v>239</v>
      </c>
      <c r="AT573" s="217" t="s">
        <v>141</v>
      </c>
      <c r="AU573" s="217" t="s">
        <v>83</v>
      </c>
      <c r="AY573" s="19" t="s">
        <v>138</v>
      </c>
      <c r="BE573" s="218">
        <f>IF(N573="základní",J573,0)</f>
        <v>0</v>
      </c>
      <c r="BF573" s="218">
        <f>IF(N573="snížená",J573,0)</f>
        <v>0</v>
      </c>
      <c r="BG573" s="218">
        <f>IF(N573="zákl. přenesená",J573,0)</f>
        <v>0</v>
      </c>
      <c r="BH573" s="218">
        <f>IF(N573="sníž. přenesená",J573,0)</f>
        <v>0</v>
      </c>
      <c r="BI573" s="218">
        <f>IF(N573="nulová",J573,0)</f>
        <v>0</v>
      </c>
      <c r="BJ573" s="19" t="s">
        <v>81</v>
      </c>
      <c r="BK573" s="218">
        <f>ROUND(I573*H573,2)</f>
        <v>0</v>
      </c>
      <c r="BL573" s="19" t="s">
        <v>239</v>
      </c>
      <c r="BM573" s="217" t="s">
        <v>1413</v>
      </c>
    </row>
    <row r="574" s="2" customFormat="1">
      <c r="A574" s="40"/>
      <c r="B574" s="41"/>
      <c r="C574" s="42"/>
      <c r="D574" s="219" t="s">
        <v>148</v>
      </c>
      <c r="E574" s="42"/>
      <c r="F574" s="220" t="s">
        <v>1414</v>
      </c>
      <c r="G574" s="42"/>
      <c r="H574" s="42"/>
      <c r="I574" s="221"/>
      <c r="J574" s="42"/>
      <c r="K574" s="42"/>
      <c r="L574" s="46"/>
      <c r="M574" s="222"/>
      <c r="N574" s="223"/>
      <c r="O574" s="86"/>
      <c r="P574" s="86"/>
      <c r="Q574" s="86"/>
      <c r="R574" s="86"/>
      <c r="S574" s="86"/>
      <c r="T574" s="87"/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T574" s="19" t="s">
        <v>148</v>
      </c>
      <c r="AU574" s="19" t="s">
        <v>83</v>
      </c>
    </row>
    <row r="575" s="2" customFormat="1" ht="45" customHeight="1">
      <c r="A575" s="40"/>
      <c r="B575" s="41"/>
      <c r="C575" s="206" t="s">
        <v>1415</v>
      </c>
      <c r="D575" s="206" t="s">
        <v>141</v>
      </c>
      <c r="E575" s="207" t="s">
        <v>1416</v>
      </c>
      <c r="F575" s="208" t="s">
        <v>1417</v>
      </c>
      <c r="G575" s="209" t="s">
        <v>162</v>
      </c>
      <c r="H575" s="210">
        <v>5</v>
      </c>
      <c r="I575" s="211"/>
      <c r="J575" s="212">
        <f>ROUND(I575*H575,2)</f>
        <v>0</v>
      </c>
      <c r="K575" s="208" t="s">
        <v>145</v>
      </c>
      <c r="L575" s="46"/>
      <c r="M575" s="213" t="s">
        <v>19</v>
      </c>
      <c r="N575" s="214" t="s">
        <v>44</v>
      </c>
      <c r="O575" s="86"/>
      <c r="P575" s="215">
        <f>O575*H575</f>
        <v>0</v>
      </c>
      <c r="Q575" s="215">
        <v>0.0040800000000000003</v>
      </c>
      <c r="R575" s="215">
        <f>Q575*H575</f>
        <v>0.020400000000000001</v>
      </c>
      <c r="S575" s="215">
        <v>0</v>
      </c>
      <c r="T575" s="216">
        <f>S575*H575</f>
        <v>0</v>
      </c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R575" s="217" t="s">
        <v>239</v>
      </c>
      <c r="AT575" s="217" t="s">
        <v>141</v>
      </c>
      <c r="AU575" s="217" t="s">
        <v>83</v>
      </c>
      <c r="AY575" s="19" t="s">
        <v>138</v>
      </c>
      <c r="BE575" s="218">
        <f>IF(N575="základní",J575,0)</f>
        <v>0</v>
      </c>
      <c r="BF575" s="218">
        <f>IF(N575="snížená",J575,0)</f>
        <v>0</v>
      </c>
      <c r="BG575" s="218">
        <f>IF(N575="zákl. přenesená",J575,0)</f>
        <v>0</v>
      </c>
      <c r="BH575" s="218">
        <f>IF(N575="sníž. přenesená",J575,0)</f>
        <v>0</v>
      </c>
      <c r="BI575" s="218">
        <f>IF(N575="nulová",J575,0)</f>
        <v>0</v>
      </c>
      <c r="BJ575" s="19" t="s">
        <v>81</v>
      </c>
      <c r="BK575" s="218">
        <f>ROUND(I575*H575,2)</f>
        <v>0</v>
      </c>
      <c r="BL575" s="19" t="s">
        <v>239</v>
      </c>
      <c r="BM575" s="217" t="s">
        <v>1418</v>
      </c>
    </row>
    <row r="576" s="2" customFormat="1">
      <c r="A576" s="40"/>
      <c r="B576" s="41"/>
      <c r="C576" s="42"/>
      <c r="D576" s="219" t="s">
        <v>148</v>
      </c>
      <c r="E576" s="42"/>
      <c r="F576" s="220" t="s">
        <v>1419</v>
      </c>
      <c r="G576" s="42"/>
      <c r="H576" s="42"/>
      <c r="I576" s="221"/>
      <c r="J576" s="42"/>
      <c r="K576" s="42"/>
      <c r="L576" s="46"/>
      <c r="M576" s="222"/>
      <c r="N576" s="223"/>
      <c r="O576" s="86"/>
      <c r="P576" s="86"/>
      <c r="Q576" s="86"/>
      <c r="R576" s="86"/>
      <c r="S576" s="86"/>
      <c r="T576" s="87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T576" s="19" t="s">
        <v>148</v>
      </c>
      <c r="AU576" s="19" t="s">
        <v>83</v>
      </c>
    </row>
    <row r="577" s="2" customFormat="1" ht="45" customHeight="1">
      <c r="A577" s="40"/>
      <c r="B577" s="41"/>
      <c r="C577" s="206" t="s">
        <v>1420</v>
      </c>
      <c r="D577" s="206" t="s">
        <v>141</v>
      </c>
      <c r="E577" s="207" t="s">
        <v>1421</v>
      </c>
      <c r="F577" s="208" t="s">
        <v>1422</v>
      </c>
      <c r="G577" s="209" t="s">
        <v>162</v>
      </c>
      <c r="H577" s="210">
        <v>2</v>
      </c>
      <c r="I577" s="211"/>
      <c r="J577" s="212">
        <f>ROUND(I577*H577,2)</f>
        <v>0</v>
      </c>
      <c r="K577" s="208" t="s">
        <v>145</v>
      </c>
      <c r="L577" s="46"/>
      <c r="M577" s="213" t="s">
        <v>19</v>
      </c>
      <c r="N577" s="214" t="s">
        <v>44</v>
      </c>
      <c r="O577" s="86"/>
      <c r="P577" s="215">
        <f>O577*H577</f>
        <v>0</v>
      </c>
      <c r="Q577" s="215">
        <v>0.0040800000000000003</v>
      </c>
      <c r="R577" s="215">
        <f>Q577*H577</f>
        <v>0.0081600000000000006</v>
      </c>
      <c r="S577" s="215">
        <v>0</v>
      </c>
      <c r="T577" s="216">
        <f>S577*H577</f>
        <v>0</v>
      </c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R577" s="217" t="s">
        <v>239</v>
      </c>
      <c r="AT577" s="217" t="s">
        <v>141</v>
      </c>
      <c r="AU577" s="217" t="s">
        <v>83</v>
      </c>
      <c r="AY577" s="19" t="s">
        <v>138</v>
      </c>
      <c r="BE577" s="218">
        <f>IF(N577="základní",J577,0)</f>
        <v>0</v>
      </c>
      <c r="BF577" s="218">
        <f>IF(N577="snížená",J577,0)</f>
        <v>0</v>
      </c>
      <c r="BG577" s="218">
        <f>IF(N577="zákl. přenesená",J577,0)</f>
        <v>0</v>
      </c>
      <c r="BH577" s="218">
        <f>IF(N577="sníž. přenesená",J577,0)</f>
        <v>0</v>
      </c>
      <c r="BI577" s="218">
        <f>IF(N577="nulová",J577,0)</f>
        <v>0</v>
      </c>
      <c r="BJ577" s="19" t="s">
        <v>81</v>
      </c>
      <c r="BK577" s="218">
        <f>ROUND(I577*H577,2)</f>
        <v>0</v>
      </c>
      <c r="BL577" s="19" t="s">
        <v>239</v>
      </c>
      <c r="BM577" s="217" t="s">
        <v>1423</v>
      </c>
    </row>
    <row r="578" s="2" customFormat="1">
      <c r="A578" s="40"/>
      <c r="B578" s="41"/>
      <c r="C578" s="42"/>
      <c r="D578" s="219" t="s">
        <v>148</v>
      </c>
      <c r="E578" s="42"/>
      <c r="F578" s="220" t="s">
        <v>1424</v>
      </c>
      <c r="G578" s="42"/>
      <c r="H578" s="42"/>
      <c r="I578" s="221"/>
      <c r="J578" s="42"/>
      <c r="K578" s="42"/>
      <c r="L578" s="46"/>
      <c r="M578" s="222"/>
      <c r="N578" s="223"/>
      <c r="O578" s="86"/>
      <c r="P578" s="86"/>
      <c r="Q578" s="86"/>
      <c r="R578" s="86"/>
      <c r="S578" s="86"/>
      <c r="T578" s="87"/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T578" s="19" t="s">
        <v>148</v>
      </c>
      <c r="AU578" s="19" t="s">
        <v>83</v>
      </c>
    </row>
    <row r="579" s="2" customFormat="1" ht="30" customHeight="1">
      <c r="A579" s="40"/>
      <c r="B579" s="41"/>
      <c r="C579" s="206" t="s">
        <v>1425</v>
      </c>
      <c r="D579" s="206" t="s">
        <v>141</v>
      </c>
      <c r="E579" s="207" t="s">
        <v>1426</v>
      </c>
      <c r="F579" s="208" t="s">
        <v>1427</v>
      </c>
      <c r="G579" s="209" t="s">
        <v>203</v>
      </c>
      <c r="H579" s="210">
        <v>11.42</v>
      </c>
      <c r="I579" s="211"/>
      <c r="J579" s="212">
        <f>ROUND(I579*H579,2)</f>
        <v>0</v>
      </c>
      <c r="K579" s="208" t="s">
        <v>145</v>
      </c>
      <c r="L579" s="46"/>
      <c r="M579" s="213" t="s">
        <v>19</v>
      </c>
      <c r="N579" s="214" t="s">
        <v>44</v>
      </c>
      <c r="O579" s="86"/>
      <c r="P579" s="215">
        <f>O579*H579</f>
        <v>0</v>
      </c>
      <c r="Q579" s="215">
        <v>0.00233</v>
      </c>
      <c r="R579" s="215">
        <f>Q579*H579</f>
        <v>0.0266086</v>
      </c>
      <c r="S579" s="215">
        <v>0</v>
      </c>
      <c r="T579" s="216">
        <f>S579*H579</f>
        <v>0</v>
      </c>
      <c r="U579" s="40"/>
      <c r="V579" s="40"/>
      <c r="W579" s="40"/>
      <c r="X579" s="40"/>
      <c r="Y579" s="40"/>
      <c r="Z579" s="40"/>
      <c r="AA579" s="40"/>
      <c r="AB579" s="40"/>
      <c r="AC579" s="40"/>
      <c r="AD579" s="40"/>
      <c r="AE579" s="40"/>
      <c r="AR579" s="217" t="s">
        <v>239</v>
      </c>
      <c r="AT579" s="217" t="s">
        <v>141</v>
      </c>
      <c r="AU579" s="217" t="s">
        <v>83</v>
      </c>
      <c r="AY579" s="19" t="s">
        <v>138</v>
      </c>
      <c r="BE579" s="218">
        <f>IF(N579="základní",J579,0)</f>
        <v>0</v>
      </c>
      <c r="BF579" s="218">
        <f>IF(N579="snížená",J579,0)</f>
        <v>0</v>
      </c>
      <c r="BG579" s="218">
        <f>IF(N579="zákl. přenesená",J579,0)</f>
        <v>0</v>
      </c>
      <c r="BH579" s="218">
        <f>IF(N579="sníž. přenesená",J579,0)</f>
        <v>0</v>
      </c>
      <c r="BI579" s="218">
        <f>IF(N579="nulová",J579,0)</f>
        <v>0</v>
      </c>
      <c r="BJ579" s="19" t="s">
        <v>81</v>
      </c>
      <c r="BK579" s="218">
        <f>ROUND(I579*H579,2)</f>
        <v>0</v>
      </c>
      <c r="BL579" s="19" t="s">
        <v>239</v>
      </c>
      <c r="BM579" s="217" t="s">
        <v>1428</v>
      </c>
    </row>
    <row r="580" s="2" customFormat="1">
      <c r="A580" s="40"/>
      <c r="B580" s="41"/>
      <c r="C580" s="42"/>
      <c r="D580" s="219" t="s">
        <v>148</v>
      </c>
      <c r="E580" s="42"/>
      <c r="F580" s="220" t="s">
        <v>1429</v>
      </c>
      <c r="G580" s="42"/>
      <c r="H580" s="42"/>
      <c r="I580" s="221"/>
      <c r="J580" s="42"/>
      <c r="K580" s="42"/>
      <c r="L580" s="46"/>
      <c r="M580" s="222"/>
      <c r="N580" s="223"/>
      <c r="O580" s="86"/>
      <c r="P580" s="86"/>
      <c r="Q580" s="86"/>
      <c r="R580" s="86"/>
      <c r="S580" s="86"/>
      <c r="T580" s="87"/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T580" s="19" t="s">
        <v>148</v>
      </c>
      <c r="AU580" s="19" t="s">
        <v>83</v>
      </c>
    </row>
    <row r="581" s="13" customFormat="1">
      <c r="A581" s="13"/>
      <c r="B581" s="224"/>
      <c r="C581" s="225"/>
      <c r="D581" s="226" t="s">
        <v>150</v>
      </c>
      <c r="E581" s="227" t="s">
        <v>19</v>
      </c>
      <c r="F581" s="228" t="s">
        <v>1430</v>
      </c>
      <c r="G581" s="225"/>
      <c r="H581" s="229">
        <v>11.42</v>
      </c>
      <c r="I581" s="230"/>
      <c r="J581" s="225"/>
      <c r="K581" s="225"/>
      <c r="L581" s="231"/>
      <c r="M581" s="232"/>
      <c r="N581" s="233"/>
      <c r="O581" s="233"/>
      <c r="P581" s="233"/>
      <c r="Q581" s="233"/>
      <c r="R581" s="233"/>
      <c r="S581" s="233"/>
      <c r="T581" s="234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35" t="s">
        <v>150</v>
      </c>
      <c r="AU581" s="235" t="s">
        <v>83</v>
      </c>
      <c r="AV581" s="13" t="s">
        <v>83</v>
      </c>
      <c r="AW581" s="13" t="s">
        <v>33</v>
      </c>
      <c r="AX581" s="13" t="s">
        <v>81</v>
      </c>
      <c r="AY581" s="235" t="s">
        <v>138</v>
      </c>
    </row>
    <row r="582" s="2" customFormat="1" ht="30" customHeight="1">
      <c r="A582" s="40"/>
      <c r="B582" s="41"/>
      <c r="C582" s="206" t="s">
        <v>1431</v>
      </c>
      <c r="D582" s="206" t="s">
        <v>141</v>
      </c>
      <c r="E582" s="207" t="s">
        <v>1432</v>
      </c>
      <c r="F582" s="208" t="s">
        <v>1433</v>
      </c>
      <c r="G582" s="209" t="s">
        <v>203</v>
      </c>
      <c r="H582" s="210">
        <v>25.300000000000001</v>
      </c>
      <c r="I582" s="211"/>
      <c r="J582" s="212">
        <f>ROUND(I582*H582,2)</f>
        <v>0</v>
      </c>
      <c r="K582" s="208" t="s">
        <v>145</v>
      </c>
      <c r="L582" s="46"/>
      <c r="M582" s="213" t="s">
        <v>19</v>
      </c>
      <c r="N582" s="214" t="s">
        <v>44</v>
      </c>
      <c r="O582" s="86"/>
      <c r="P582" s="215">
        <f>O582*H582</f>
        <v>0</v>
      </c>
      <c r="Q582" s="215">
        <v>0.0027399999999999998</v>
      </c>
      <c r="R582" s="215">
        <f>Q582*H582</f>
        <v>0.069321999999999995</v>
      </c>
      <c r="S582" s="215">
        <v>0</v>
      </c>
      <c r="T582" s="216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17" t="s">
        <v>239</v>
      </c>
      <c r="AT582" s="217" t="s">
        <v>141</v>
      </c>
      <c r="AU582" s="217" t="s">
        <v>83</v>
      </c>
      <c r="AY582" s="19" t="s">
        <v>138</v>
      </c>
      <c r="BE582" s="218">
        <f>IF(N582="základní",J582,0)</f>
        <v>0</v>
      </c>
      <c r="BF582" s="218">
        <f>IF(N582="snížená",J582,0)</f>
        <v>0</v>
      </c>
      <c r="BG582" s="218">
        <f>IF(N582="zákl. přenesená",J582,0)</f>
        <v>0</v>
      </c>
      <c r="BH582" s="218">
        <f>IF(N582="sníž. přenesená",J582,0)</f>
        <v>0</v>
      </c>
      <c r="BI582" s="218">
        <f>IF(N582="nulová",J582,0)</f>
        <v>0</v>
      </c>
      <c r="BJ582" s="19" t="s">
        <v>81</v>
      </c>
      <c r="BK582" s="218">
        <f>ROUND(I582*H582,2)</f>
        <v>0</v>
      </c>
      <c r="BL582" s="19" t="s">
        <v>239</v>
      </c>
      <c r="BM582" s="217" t="s">
        <v>1434</v>
      </c>
    </row>
    <row r="583" s="2" customFormat="1">
      <c r="A583" s="40"/>
      <c r="B583" s="41"/>
      <c r="C583" s="42"/>
      <c r="D583" s="219" t="s">
        <v>148</v>
      </c>
      <c r="E583" s="42"/>
      <c r="F583" s="220" t="s">
        <v>1435</v>
      </c>
      <c r="G583" s="42"/>
      <c r="H583" s="42"/>
      <c r="I583" s="221"/>
      <c r="J583" s="42"/>
      <c r="K583" s="42"/>
      <c r="L583" s="46"/>
      <c r="M583" s="222"/>
      <c r="N583" s="223"/>
      <c r="O583" s="86"/>
      <c r="P583" s="86"/>
      <c r="Q583" s="86"/>
      <c r="R583" s="86"/>
      <c r="S583" s="86"/>
      <c r="T583" s="87"/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T583" s="19" t="s">
        <v>148</v>
      </c>
      <c r="AU583" s="19" t="s">
        <v>83</v>
      </c>
    </row>
    <row r="584" s="2" customFormat="1" ht="34.8" customHeight="1">
      <c r="A584" s="40"/>
      <c r="B584" s="41"/>
      <c r="C584" s="206" t="s">
        <v>1436</v>
      </c>
      <c r="D584" s="206" t="s">
        <v>141</v>
      </c>
      <c r="E584" s="207" t="s">
        <v>1437</v>
      </c>
      <c r="F584" s="208" t="s">
        <v>1438</v>
      </c>
      <c r="G584" s="209" t="s">
        <v>162</v>
      </c>
      <c r="H584" s="210">
        <v>6</v>
      </c>
      <c r="I584" s="211"/>
      <c r="J584" s="212">
        <f>ROUND(I584*H584,2)</f>
        <v>0</v>
      </c>
      <c r="K584" s="208" t="s">
        <v>145</v>
      </c>
      <c r="L584" s="46"/>
      <c r="M584" s="213" t="s">
        <v>19</v>
      </c>
      <c r="N584" s="214" t="s">
        <v>44</v>
      </c>
      <c r="O584" s="86"/>
      <c r="P584" s="215">
        <f>O584*H584</f>
        <v>0</v>
      </c>
      <c r="Q584" s="215">
        <v>0.00044000000000000002</v>
      </c>
      <c r="R584" s="215">
        <f>Q584*H584</f>
        <v>0.00264</v>
      </c>
      <c r="S584" s="215">
        <v>0</v>
      </c>
      <c r="T584" s="216">
        <f>S584*H584</f>
        <v>0</v>
      </c>
      <c r="U584" s="40"/>
      <c r="V584" s="40"/>
      <c r="W584" s="40"/>
      <c r="X584" s="40"/>
      <c r="Y584" s="40"/>
      <c r="Z584" s="40"/>
      <c r="AA584" s="40"/>
      <c r="AB584" s="40"/>
      <c r="AC584" s="40"/>
      <c r="AD584" s="40"/>
      <c r="AE584" s="40"/>
      <c r="AR584" s="217" t="s">
        <v>239</v>
      </c>
      <c r="AT584" s="217" t="s">
        <v>141</v>
      </c>
      <c r="AU584" s="217" t="s">
        <v>83</v>
      </c>
      <c r="AY584" s="19" t="s">
        <v>138</v>
      </c>
      <c r="BE584" s="218">
        <f>IF(N584="základní",J584,0)</f>
        <v>0</v>
      </c>
      <c r="BF584" s="218">
        <f>IF(N584="snížená",J584,0)</f>
        <v>0</v>
      </c>
      <c r="BG584" s="218">
        <f>IF(N584="zákl. přenesená",J584,0)</f>
        <v>0</v>
      </c>
      <c r="BH584" s="218">
        <f>IF(N584="sníž. přenesená",J584,0)</f>
        <v>0</v>
      </c>
      <c r="BI584" s="218">
        <f>IF(N584="nulová",J584,0)</f>
        <v>0</v>
      </c>
      <c r="BJ584" s="19" t="s">
        <v>81</v>
      </c>
      <c r="BK584" s="218">
        <f>ROUND(I584*H584,2)</f>
        <v>0</v>
      </c>
      <c r="BL584" s="19" t="s">
        <v>239</v>
      </c>
      <c r="BM584" s="217" t="s">
        <v>1439</v>
      </c>
    </row>
    <row r="585" s="2" customFormat="1">
      <c r="A585" s="40"/>
      <c r="B585" s="41"/>
      <c r="C585" s="42"/>
      <c r="D585" s="219" t="s">
        <v>148</v>
      </c>
      <c r="E585" s="42"/>
      <c r="F585" s="220" t="s">
        <v>1440</v>
      </c>
      <c r="G585" s="42"/>
      <c r="H585" s="42"/>
      <c r="I585" s="221"/>
      <c r="J585" s="42"/>
      <c r="K585" s="42"/>
      <c r="L585" s="46"/>
      <c r="M585" s="222"/>
      <c r="N585" s="223"/>
      <c r="O585" s="86"/>
      <c r="P585" s="86"/>
      <c r="Q585" s="86"/>
      <c r="R585" s="86"/>
      <c r="S585" s="86"/>
      <c r="T585" s="87"/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T585" s="19" t="s">
        <v>148</v>
      </c>
      <c r="AU585" s="19" t="s">
        <v>83</v>
      </c>
    </row>
    <row r="586" s="2" customFormat="1" ht="34.8" customHeight="1">
      <c r="A586" s="40"/>
      <c r="B586" s="41"/>
      <c r="C586" s="206" t="s">
        <v>1441</v>
      </c>
      <c r="D586" s="206" t="s">
        <v>141</v>
      </c>
      <c r="E586" s="207" t="s">
        <v>1442</v>
      </c>
      <c r="F586" s="208" t="s">
        <v>1443</v>
      </c>
      <c r="G586" s="209" t="s">
        <v>203</v>
      </c>
      <c r="H586" s="210">
        <v>31.140000000000001</v>
      </c>
      <c r="I586" s="211"/>
      <c r="J586" s="212">
        <f>ROUND(I586*H586,2)</f>
        <v>0</v>
      </c>
      <c r="K586" s="208" t="s">
        <v>145</v>
      </c>
      <c r="L586" s="46"/>
      <c r="M586" s="213" t="s">
        <v>19</v>
      </c>
      <c r="N586" s="214" t="s">
        <v>44</v>
      </c>
      <c r="O586" s="86"/>
      <c r="P586" s="215">
        <f>O586*H586</f>
        <v>0</v>
      </c>
      <c r="Q586" s="215">
        <v>0.0020600000000000002</v>
      </c>
      <c r="R586" s="215">
        <f>Q586*H586</f>
        <v>0.064148400000000008</v>
      </c>
      <c r="S586" s="215">
        <v>0</v>
      </c>
      <c r="T586" s="216">
        <f>S586*H586</f>
        <v>0</v>
      </c>
      <c r="U586" s="40"/>
      <c r="V586" s="40"/>
      <c r="W586" s="40"/>
      <c r="X586" s="40"/>
      <c r="Y586" s="40"/>
      <c r="Z586" s="40"/>
      <c r="AA586" s="40"/>
      <c r="AB586" s="40"/>
      <c r="AC586" s="40"/>
      <c r="AD586" s="40"/>
      <c r="AE586" s="40"/>
      <c r="AR586" s="217" t="s">
        <v>239</v>
      </c>
      <c r="AT586" s="217" t="s">
        <v>141</v>
      </c>
      <c r="AU586" s="217" t="s">
        <v>83</v>
      </c>
      <c r="AY586" s="19" t="s">
        <v>138</v>
      </c>
      <c r="BE586" s="218">
        <f>IF(N586="základní",J586,0)</f>
        <v>0</v>
      </c>
      <c r="BF586" s="218">
        <f>IF(N586="snížená",J586,0)</f>
        <v>0</v>
      </c>
      <c r="BG586" s="218">
        <f>IF(N586="zákl. přenesená",J586,0)</f>
        <v>0</v>
      </c>
      <c r="BH586" s="218">
        <f>IF(N586="sníž. přenesená",J586,0)</f>
        <v>0</v>
      </c>
      <c r="BI586" s="218">
        <f>IF(N586="nulová",J586,0)</f>
        <v>0</v>
      </c>
      <c r="BJ586" s="19" t="s">
        <v>81</v>
      </c>
      <c r="BK586" s="218">
        <f>ROUND(I586*H586,2)</f>
        <v>0</v>
      </c>
      <c r="BL586" s="19" t="s">
        <v>239</v>
      </c>
      <c r="BM586" s="217" t="s">
        <v>1444</v>
      </c>
    </row>
    <row r="587" s="2" customFormat="1">
      <c r="A587" s="40"/>
      <c r="B587" s="41"/>
      <c r="C587" s="42"/>
      <c r="D587" s="219" t="s">
        <v>148</v>
      </c>
      <c r="E587" s="42"/>
      <c r="F587" s="220" t="s">
        <v>1445</v>
      </c>
      <c r="G587" s="42"/>
      <c r="H587" s="42"/>
      <c r="I587" s="221"/>
      <c r="J587" s="42"/>
      <c r="K587" s="42"/>
      <c r="L587" s="46"/>
      <c r="M587" s="222"/>
      <c r="N587" s="223"/>
      <c r="O587" s="86"/>
      <c r="P587" s="86"/>
      <c r="Q587" s="86"/>
      <c r="R587" s="86"/>
      <c r="S587" s="86"/>
      <c r="T587" s="87"/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T587" s="19" t="s">
        <v>148</v>
      </c>
      <c r="AU587" s="19" t="s">
        <v>83</v>
      </c>
    </row>
    <row r="588" s="13" customFormat="1">
      <c r="A588" s="13"/>
      <c r="B588" s="224"/>
      <c r="C588" s="225"/>
      <c r="D588" s="226" t="s">
        <v>150</v>
      </c>
      <c r="E588" s="227" t="s">
        <v>19</v>
      </c>
      <c r="F588" s="228" t="s">
        <v>1446</v>
      </c>
      <c r="G588" s="225"/>
      <c r="H588" s="229">
        <v>31.140000000000001</v>
      </c>
      <c r="I588" s="230"/>
      <c r="J588" s="225"/>
      <c r="K588" s="225"/>
      <c r="L588" s="231"/>
      <c r="M588" s="232"/>
      <c r="N588" s="233"/>
      <c r="O588" s="233"/>
      <c r="P588" s="233"/>
      <c r="Q588" s="233"/>
      <c r="R588" s="233"/>
      <c r="S588" s="233"/>
      <c r="T588" s="234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35" t="s">
        <v>150</v>
      </c>
      <c r="AU588" s="235" t="s">
        <v>83</v>
      </c>
      <c r="AV588" s="13" t="s">
        <v>83</v>
      </c>
      <c r="AW588" s="13" t="s">
        <v>33</v>
      </c>
      <c r="AX588" s="13" t="s">
        <v>81</v>
      </c>
      <c r="AY588" s="235" t="s">
        <v>138</v>
      </c>
    </row>
    <row r="589" s="2" customFormat="1" ht="22.2" customHeight="1">
      <c r="A589" s="40"/>
      <c r="B589" s="41"/>
      <c r="C589" s="206" t="s">
        <v>1447</v>
      </c>
      <c r="D589" s="206" t="s">
        <v>141</v>
      </c>
      <c r="E589" s="207" t="s">
        <v>1448</v>
      </c>
      <c r="F589" s="208" t="s">
        <v>1449</v>
      </c>
      <c r="G589" s="209" t="s">
        <v>203</v>
      </c>
      <c r="H589" s="210">
        <v>11.42</v>
      </c>
      <c r="I589" s="211"/>
      <c r="J589" s="212">
        <f>ROUND(I589*H589,2)</f>
        <v>0</v>
      </c>
      <c r="K589" s="208" t="s">
        <v>145</v>
      </c>
      <c r="L589" s="46"/>
      <c r="M589" s="213" t="s">
        <v>19</v>
      </c>
      <c r="N589" s="214" t="s">
        <v>44</v>
      </c>
      <c r="O589" s="86"/>
      <c r="P589" s="215">
        <f>O589*H589</f>
        <v>0</v>
      </c>
      <c r="Q589" s="215">
        <v>0.0017600000000000001</v>
      </c>
      <c r="R589" s="215">
        <f>Q589*H589</f>
        <v>0.020099200000000001</v>
      </c>
      <c r="S589" s="215">
        <v>0</v>
      </c>
      <c r="T589" s="216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17" t="s">
        <v>239</v>
      </c>
      <c r="AT589" s="217" t="s">
        <v>141</v>
      </c>
      <c r="AU589" s="217" t="s">
        <v>83</v>
      </c>
      <c r="AY589" s="19" t="s">
        <v>138</v>
      </c>
      <c r="BE589" s="218">
        <f>IF(N589="základní",J589,0)</f>
        <v>0</v>
      </c>
      <c r="BF589" s="218">
        <f>IF(N589="snížená",J589,0)</f>
        <v>0</v>
      </c>
      <c r="BG589" s="218">
        <f>IF(N589="zákl. přenesená",J589,0)</f>
        <v>0</v>
      </c>
      <c r="BH589" s="218">
        <f>IF(N589="sníž. přenesená",J589,0)</f>
        <v>0</v>
      </c>
      <c r="BI589" s="218">
        <f>IF(N589="nulová",J589,0)</f>
        <v>0</v>
      </c>
      <c r="BJ589" s="19" t="s">
        <v>81</v>
      </c>
      <c r="BK589" s="218">
        <f>ROUND(I589*H589,2)</f>
        <v>0</v>
      </c>
      <c r="BL589" s="19" t="s">
        <v>239</v>
      </c>
      <c r="BM589" s="217" t="s">
        <v>1450</v>
      </c>
    </row>
    <row r="590" s="2" customFormat="1">
      <c r="A590" s="40"/>
      <c r="B590" s="41"/>
      <c r="C590" s="42"/>
      <c r="D590" s="219" t="s">
        <v>148</v>
      </c>
      <c r="E590" s="42"/>
      <c r="F590" s="220" t="s">
        <v>1451</v>
      </c>
      <c r="G590" s="42"/>
      <c r="H590" s="42"/>
      <c r="I590" s="221"/>
      <c r="J590" s="42"/>
      <c r="K590" s="42"/>
      <c r="L590" s="46"/>
      <c r="M590" s="222"/>
      <c r="N590" s="223"/>
      <c r="O590" s="86"/>
      <c r="P590" s="86"/>
      <c r="Q590" s="86"/>
      <c r="R590" s="86"/>
      <c r="S590" s="86"/>
      <c r="T590" s="87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T590" s="19" t="s">
        <v>148</v>
      </c>
      <c r="AU590" s="19" t="s">
        <v>83</v>
      </c>
    </row>
    <row r="591" s="13" customFormat="1">
      <c r="A591" s="13"/>
      <c r="B591" s="224"/>
      <c r="C591" s="225"/>
      <c r="D591" s="226" t="s">
        <v>150</v>
      </c>
      <c r="E591" s="227" t="s">
        <v>19</v>
      </c>
      <c r="F591" s="228" t="s">
        <v>1430</v>
      </c>
      <c r="G591" s="225"/>
      <c r="H591" s="229">
        <v>11.42</v>
      </c>
      <c r="I591" s="230"/>
      <c r="J591" s="225"/>
      <c r="K591" s="225"/>
      <c r="L591" s="231"/>
      <c r="M591" s="232"/>
      <c r="N591" s="233"/>
      <c r="O591" s="233"/>
      <c r="P591" s="233"/>
      <c r="Q591" s="233"/>
      <c r="R591" s="233"/>
      <c r="S591" s="233"/>
      <c r="T591" s="234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5" t="s">
        <v>150</v>
      </c>
      <c r="AU591" s="235" t="s">
        <v>83</v>
      </c>
      <c r="AV591" s="13" t="s">
        <v>83</v>
      </c>
      <c r="AW591" s="13" t="s">
        <v>33</v>
      </c>
      <c r="AX591" s="13" t="s">
        <v>81</v>
      </c>
      <c r="AY591" s="235" t="s">
        <v>138</v>
      </c>
    </row>
    <row r="592" s="2" customFormat="1" ht="22.2" customHeight="1">
      <c r="A592" s="40"/>
      <c r="B592" s="41"/>
      <c r="C592" s="206" t="s">
        <v>1452</v>
      </c>
      <c r="D592" s="206" t="s">
        <v>141</v>
      </c>
      <c r="E592" s="207" t="s">
        <v>1453</v>
      </c>
      <c r="F592" s="208" t="s">
        <v>1454</v>
      </c>
      <c r="G592" s="209" t="s">
        <v>162</v>
      </c>
      <c r="H592" s="210">
        <v>2</v>
      </c>
      <c r="I592" s="211"/>
      <c r="J592" s="212">
        <f>ROUND(I592*H592,2)</f>
        <v>0</v>
      </c>
      <c r="K592" s="208" t="s">
        <v>145</v>
      </c>
      <c r="L592" s="46"/>
      <c r="M592" s="213" t="s">
        <v>19</v>
      </c>
      <c r="N592" s="214" t="s">
        <v>44</v>
      </c>
      <c r="O592" s="86"/>
      <c r="P592" s="215">
        <f>O592*H592</f>
        <v>0</v>
      </c>
      <c r="Q592" s="215">
        <v>0.00036000000000000002</v>
      </c>
      <c r="R592" s="215">
        <f>Q592*H592</f>
        <v>0.00072000000000000005</v>
      </c>
      <c r="S592" s="215">
        <v>0</v>
      </c>
      <c r="T592" s="216">
        <f>S592*H592</f>
        <v>0</v>
      </c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R592" s="217" t="s">
        <v>239</v>
      </c>
      <c r="AT592" s="217" t="s">
        <v>141</v>
      </c>
      <c r="AU592" s="217" t="s">
        <v>83</v>
      </c>
      <c r="AY592" s="19" t="s">
        <v>138</v>
      </c>
      <c r="BE592" s="218">
        <f>IF(N592="základní",J592,0)</f>
        <v>0</v>
      </c>
      <c r="BF592" s="218">
        <f>IF(N592="snížená",J592,0)</f>
        <v>0</v>
      </c>
      <c r="BG592" s="218">
        <f>IF(N592="zákl. přenesená",J592,0)</f>
        <v>0</v>
      </c>
      <c r="BH592" s="218">
        <f>IF(N592="sníž. přenesená",J592,0)</f>
        <v>0</v>
      </c>
      <c r="BI592" s="218">
        <f>IF(N592="nulová",J592,0)</f>
        <v>0</v>
      </c>
      <c r="BJ592" s="19" t="s">
        <v>81</v>
      </c>
      <c r="BK592" s="218">
        <f>ROUND(I592*H592,2)</f>
        <v>0</v>
      </c>
      <c r="BL592" s="19" t="s">
        <v>239</v>
      </c>
      <c r="BM592" s="217" t="s">
        <v>1455</v>
      </c>
    </row>
    <row r="593" s="2" customFormat="1">
      <c r="A593" s="40"/>
      <c r="B593" s="41"/>
      <c r="C593" s="42"/>
      <c r="D593" s="219" t="s">
        <v>148</v>
      </c>
      <c r="E593" s="42"/>
      <c r="F593" s="220" t="s">
        <v>1456</v>
      </c>
      <c r="G593" s="42"/>
      <c r="H593" s="42"/>
      <c r="I593" s="221"/>
      <c r="J593" s="42"/>
      <c r="K593" s="42"/>
      <c r="L593" s="46"/>
      <c r="M593" s="222"/>
      <c r="N593" s="223"/>
      <c r="O593" s="86"/>
      <c r="P593" s="86"/>
      <c r="Q593" s="86"/>
      <c r="R593" s="86"/>
      <c r="S593" s="86"/>
      <c r="T593" s="87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T593" s="19" t="s">
        <v>148</v>
      </c>
      <c r="AU593" s="19" t="s">
        <v>83</v>
      </c>
    </row>
    <row r="594" s="2" customFormat="1" ht="22.2" customHeight="1">
      <c r="A594" s="40"/>
      <c r="B594" s="41"/>
      <c r="C594" s="206" t="s">
        <v>1457</v>
      </c>
      <c r="D594" s="206" t="s">
        <v>141</v>
      </c>
      <c r="E594" s="207" t="s">
        <v>1458</v>
      </c>
      <c r="F594" s="208" t="s">
        <v>1459</v>
      </c>
      <c r="G594" s="209" t="s">
        <v>203</v>
      </c>
      <c r="H594" s="210">
        <v>9.4000000000000004</v>
      </c>
      <c r="I594" s="211"/>
      <c r="J594" s="212">
        <f>ROUND(I594*H594,2)</f>
        <v>0</v>
      </c>
      <c r="K594" s="208" t="s">
        <v>145</v>
      </c>
      <c r="L594" s="46"/>
      <c r="M594" s="213" t="s">
        <v>19</v>
      </c>
      <c r="N594" s="214" t="s">
        <v>44</v>
      </c>
      <c r="O594" s="86"/>
      <c r="P594" s="215">
        <f>O594*H594</f>
        <v>0</v>
      </c>
      <c r="Q594" s="215">
        <v>0.00077999999999999999</v>
      </c>
      <c r="R594" s="215">
        <f>Q594*H594</f>
        <v>0.007332</v>
      </c>
      <c r="S594" s="215">
        <v>0</v>
      </c>
      <c r="T594" s="216">
        <f>S594*H594</f>
        <v>0</v>
      </c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R594" s="217" t="s">
        <v>239</v>
      </c>
      <c r="AT594" s="217" t="s">
        <v>141</v>
      </c>
      <c r="AU594" s="217" t="s">
        <v>83</v>
      </c>
      <c r="AY594" s="19" t="s">
        <v>138</v>
      </c>
      <c r="BE594" s="218">
        <f>IF(N594="základní",J594,0)</f>
        <v>0</v>
      </c>
      <c r="BF594" s="218">
        <f>IF(N594="snížená",J594,0)</f>
        <v>0</v>
      </c>
      <c r="BG594" s="218">
        <f>IF(N594="zákl. přenesená",J594,0)</f>
        <v>0</v>
      </c>
      <c r="BH594" s="218">
        <f>IF(N594="sníž. přenesená",J594,0)</f>
        <v>0</v>
      </c>
      <c r="BI594" s="218">
        <f>IF(N594="nulová",J594,0)</f>
        <v>0</v>
      </c>
      <c r="BJ594" s="19" t="s">
        <v>81</v>
      </c>
      <c r="BK594" s="218">
        <f>ROUND(I594*H594,2)</f>
        <v>0</v>
      </c>
      <c r="BL594" s="19" t="s">
        <v>239</v>
      </c>
      <c r="BM594" s="217" t="s">
        <v>1460</v>
      </c>
    </row>
    <row r="595" s="2" customFormat="1">
      <c r="A595" s="40"/>
      <c r="B595" s="41"/>
      <c r="C595" s="42"/>
      <c r="D595" s="219" t="s">
        <v>148</v>
      </c>
      <c r="E595" s="42"/>
      <c r="F595" s="220" t="s">
        <v>1461</v>
      </c>
      <c r="G595" s="42"/>
      <c r="H595" s="42"/>
      <c r="I595" s="221"/>
      <c r="J595" s="42"/>
      <c r="K595" s="42"/>
      <c r="L595" s="46"/>
      <c r="M595" s="222"/>
      <c r="N595" s="223"/>
      <c r="O595" s="86"/>
      <c r="P595" s="86"/>
      <c r="Q595" s="86"/>
      <c r="R595" s="86"/>
      <c r="S595" s="86"/>
      <c r="T595" s="87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T595" s="19" t="s">
        <v>148</v>
      </c>
      <c r="AU595" s="19" t="s">
        <v>83</v>
      </c>
    </row>
    <row r="596" s="13" customFormat="1">
      <c r="A596" s="13"/>
      <c r="B596" s="224"/>
      <c r="C596" s="225"/>
      <c r="D596" s="226" t="s">
        <v>150</v>
      </c>
      <c r="E596" s="227" t="s">
        <v>19</v>
      </c>
      <c r="F596" s="228" t="s">
        <v>1462</v>
      </c>
      <c r="G596" s="225"/>
      <c r="H596" s="229">
        <v>9.4000000000000004</v>
      </c>
      <c r="I596" s="230"/>
      <c r="J596" s="225"/>
      <c r="K596" s="225"/>
      <c r="L596" s="231"/>
      <c r="M596" s="232"/>
      <c r="N596" s="233"/>
      <c r="O596" s="233"/>
      <c r="P596" s="233"/>
      <c r="Q596" s="233"/>
      <c r="R596" s="233"/>
      <c r="S596" s="233"/>
      <c r="T596" s="234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35" t="s">
        <v>150</v>
      </c>
      <c r="AU596" s="235" t="s">
        <v>83</v>
      </c>
      <c r="AV596" s="13" t="s">
        <v>83</v>
      </c>
      <c r="AW596" s="13" t="s">
        <v>33</v>
      </c>
      <c r="AX596" s="13" t="s">
        <v>81</v>
      </c>
      <c r="AY596" s="235" t="s">
        <v>138</v>
      </c>
    </row>
    <row r="597" s="2" customFormat="1" ht="45" customHeight="1">
      <c r="A597" s="40"/>
      <c r="B597" s="41"/>
      <c r="C597" s="206" t="s">
        <v>1463</v>
      </c>
      <c r="D597" s="206" t="s">
        <v>141</v>
      </c>
      <c r="E597" s="207" t="s">
        <v>1464</v>
      </c>
      <c r="F597" s="208" t="s">
        <v>1465</v>
      </c>
      <c r="G597" s="209" t="s">
        <v>1222</v>
      </c>
      <c r="H597" s="271"/>
      <c r="I597" s="211"/>
      <c r="J597" s="212">
        <f>ROUND(I597*H597,2)</f>
        <v>0</v>
      </c>
      <c r="K597" s="208" t="s">
        <v>145</v>
      </c>
      <c r="L597" s="46"/>
      <c r="M597" s="213" t="s">
        <v>19</v>
      </c>
      <c r="N597" s="214" t="s">
        <v>44</v>
      </c>
      <c r="O597" s="86"/>
      <c r="P597" s="215">
        <f>O597*H597</f>
        <v>0</v>
      </c>
      <c r="Q597" s="215">
        <v>0</v>
      </c>
      <c r="R597" s="215">
        <f>Q597*H597</f>
        <v>0</v>
      </c>
      <c r="S597" s="215">
        <v>0</v>
      </c>
      <c r="T597" s="216">
        <f>S597*H597</f>
        <v>0</v>
      </c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R597" s="217" t="s">
        <v>239</v>
      </c>
      <c r="AT597" s="217" t="s">
        <v>141</v>
      </c>
      <c r="AU597" s="217" t="s">
        <v>83</v>
      </c>
      <c r="AY597" s="19" t="s">
        <v>138</v>
      </c>
      <c r="BE597" s="218">
        <f>IF(N597="základní",J597,0)</f>
        <v>0</v>
      </c>
      <c r="BF597" s="218">
        <f>IF(N597="snížená",J597,0)</f>
        <v>0</v>
      </c>
      <c r="BG597" s="218">
        <f>IF(N597="zákl. přenesená",J597,0)</f>
        <v>0</v>
      </c>
      <c r="BH597" s="218">
        <f>IF(N597="sníž. přenesená",J597,0)</f>
        <v>0</v>
      </c>
      <c r="BI597" s="218">
        <f>IF(N597="nulová",J597,0)</f>
        <v>0</v>
      </c>
      <c r="BJ597" s="19" t="s">
        <v>81</v>
      </c>
      <c r="BK597" s="218">
        <f>ROUND(I597*H597,2)</f>
        <v>0</v>
      </c>
      <c r="BL597" s="19" t="s">
        <v>239</v>
      </c>
      <c r="BM597" s="217" t="s">
        <v>1466</v>
      </c>
    </row>
    <row r="598" s="2" customFormat="1">
      <c r="A598" s="40"/>
      <c r="B598" s="41"/>
      <c r="C598" s="42"/>
      <c r="D598" s="219" t="s">
        <v>148</v>
      </c>
      <c r="E598" s="42"/>
      <c r="F598" s="220" t="s">
        <v>1467</v>
      </c>
      <c r="G598" s="42"/>
      <c r="H598" s="42"/>
      <c r="I598" s="221"/>
      <c r="J598" s="42"/>
      <c r="K598" s="42"/>
      <c r="L598" s="46"/>
      <c r="M598" s="222"/>
      <c r="N598" s="223"/>
      <c r="O598" s="86"/>
      <c r="P598" s="86"/>
      <c r="Q598" s="86"/>
      <c r="R598" s="86"/>
      <c r="S598" s="86"/>
      <c r="T598" s="87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T598" s="19" t="s">
        <v>148</v>
      </c>
      <c r="AU598" s="19" t="s">
        <v>83</v>
      </c>
    </row>
    <row r="599" s="12" customFormat="1" ht="22.8" customHeight="1">
      <c r="A599" s="12"/>
      <c r="B599" s="190"/>
      <c r="C599" s="191"/>
      <c r="D599" s="192" t="s">
        <v>72</v>
      </c>
      <c r="E599" s="204" t="s">
        <v>512</v>
      </c>
      <c r="F599" s="204" t="s">
        <v>513</v>
      </c>
      <c r="G599" s="191"/>
      <c r="H599" s="191"/>
      <c r="I599" s="194"/>
      <c r="J599" s="205">
        <f>BK599</f>
        <v>0</v>
      </c>
      <c r="K599" s="191"/>
      <c r="L599" s="196"/>
      <c r="M599" s="197"/>
      <c r="N599" s="198"/>
      <c r="O599" s="198"/>
      <c r="P599" s="199">
        <f>SUM(P600:P657)</f>
        <v>0</v>
      </c>
      <c r="Q599" s="198"/>
      <c r="R599" s="199">
        <f>SUM(R600:R657)</f>
        <v>3.0289169700000009</v>
      </c>
      <c r="S599" s="198"/>
      <c r="T599" s="200">
        <f>SUM(T600:T657)</f>
        <v>0</v>
      </c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R599" s="201" t="s">
        <v>83</v>
      </c>
      <c r="AT599" s="202" t="s">
        <v>72</v>
      </c>
      <c r="AU599" s="202" t="s">
        <v>81</v>
      </c>
      <c r="AY599" s="201" t="s">
        <v>138</v>
      </c>
      <c r="BK599" s="203">
        <f>SUM(BK600:BK657)</f>
        <v>0</v>
      </c>
    </row>
    <row r="600" s="2" customFormat="1" ht="22.2" customHeight="1">
      <c r="A600" s="40"/>
      <c r="B600" s="41"/>
      <c r="C600" s="206" t="s">
        <v>1468</v>
      </c>
      <c r="D600" s="206" t="s">
        <v>141</v>
      </c>
      <c r="E600" s="207" t="s">
        <v>1469</v>
      </c>
      <c r="F600" s="208" t="s">
        <v>1470</v>
      </c>
      <c r="G600" s="209" t="s">
        <v>203</v>
      </c>
      <c r="H600" s="210">
        <v>3</v>
      </c>
      <c r="I600" s="211"/>
      <c r="J600" s="212">
        <f>ROUND(I600*H600,2)</f>
        <v>0</v>
      </c>
      <c r="K600" s="208" t="s">
        <v>145</v>
      </c>
      <c r="L600" s="46"/>
      <c r="M600" s="213" t="s">
        <v>19</v>
      </c>
      <c r="N600" s="214" t="s">
        <v>44</v>
      </c>
      <c r="O600" s="86"/>
      <c r="P600" s="215">
        <f>O600*H600</f>
        <v>0</v>
      </c>
      <c r="Q600" s="215">
        <v>0</v>
      </c>
      <c r="R600" s="215">
        <f>Q600*H600</f>
        <v>0</v>
      </c>
      <c r="S600" s="215">
        <v>0</v>
      </c>
      <c r="T600" s="216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17" t="s">
        <v>239</v>
      </c>
      <c r="AT600" s="217" t="s">
        <v>141</v>
      </c>
      <c r="AU600" s="217" t="s">
        <v>83</v>
      </c>
      <c r="AY600" s="19" t="s">
        <v>138</v>
      </c>
      <c r="BE600" s="218">
        <f>IF(N600="základní",J600,0)</f>
        <v>0</v>
      </c>
      <c r="BF600" s="218">
        <f>IF(N600="snížená",J600,0)</f>
        <v>0</v>
      </c>
      <c r="BG600" s="218">
        <f>IF(N600="zákl. přenesená",J600,0)</f>
        <v>0</v>
      </c>
      <c r="BH600" s="218">
        <f>IF(N600="sníž. přenesená",J600,0)</f>
        <v>0</v>
      </c>
      <c r="BI600" s="218">
        <f>IF(N600="nulová",J600,0)</f>
        <v>0</v>
      </c>
      <c r="BJ600" s="19" t="s">
        <v>81</v>
      </c>
      <c r="BK600" s="218">
        <f>ROUND(I600*H600,2)</f>
        <v>0</v>
      </c>
      <c r="BL600" s="19" t="s">
        <v>239</v>
      </c>
      <c r="BM600" s="217" t="s">
        <v>1471</v>
      </c>
    </row>
    <row r="601" s="2" customFormat="1">
      <c r="A601" s="40"/>
      <c r="B601" s="41"/>
      <c r="C601" s="42"/>
      <c r="D601" s="219" t="s">
        <v>148</v>
      </c>
      <c r="E601" s="42"/>
      <c r="F601" s="220" t="s">
        <v>1472</v>
      </c>
      <c r="G601" s="42"/>
      <c r="H601" s="42"/>
      <c r="I601" s="221"/>
      <c r="J601" s="42"/>
      <c r="K601" s="42"/>
      <c r="L601" s="46"/>
      <c r="M601" s="222"/>
      <c r="N601" s="223"/>
      <c r="O601" s="86"/>
      <c r="P601" s="86"/>
      <c r="Q601" s="86"/>
      <c r="R601" s="86"/>
      <c r="S601" s="86"/>
      <c r="T601" s="87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T601" s="19" t="s">
        <v>148</v>
      </c>
      <c r="AU601" s="19" t="s">
        <v>83</v>
      </c>
    </row>
    <row r="602" s="2" customFormat="1" ht="14.4" customHeight="1">
      <c r="A602" s="40"/>
      <c r="B602" s="41"/>
      <c r="C602" s="250" t="s">
        <v>1473</v>
      </c>
      <c r="D602" s="250" t="s">
        <v>673</v>
      </c>
      <c r="E602" s="251" t="s">
        <v>1474</v>
      </c>
      <c r="F602" s="252" t="s">
        <v>1475</v>
      </c>
      <c r="G602" s="253" t="s">
        <v>203</v>
      </c>
      <c r="H602" s="254">
        <v>3.2999999999999998</v>
      </c>
      <c r="I602" s="255"/>
      <c r="J602" s="256">
        <f>ROUND(I602*H602,2)</f>
        <v>0</v>
      </c>
      <c r="K602" s="252" t="s">
        <v>145</v>
      </c>
      <c r="L602" s="257"/>
      <c r="M602" s="258" t="s">
        <v>19</v>
      </c>
      <c r="N602" s="259" t="s">
        <v>44</v>
      </c>
      <c r="O602" s="86"/>
      <c r="P602" s="215">
        <f>O602*H602</f>
        <v>0</v>
      </c>
      <c r="Q602" s="215">
        <v>0.0010399999999999999</v>
      </c>
      <c r="R602" s="215">
        <f>Q602*H602</f>
        <v>0.0034319999999999997</v>
      </c>
      <c r="S602" s="215">
        <v>0</v>
      </c>
      <c r="T602" s="216">
        <f>S602*H602</f>
        <v>0</v>
      </c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R602" s="217" t="s">
        <v>335</v>
      </c>
      <c r="AT602" s="217" t="s">
        <v>673</v>
      </c>
      <c r="AU602" s="217" t="s">
        <v>83</v>
      </c>
      <c r="AY602" s="19" t="s">
        <v>138</v>
      </c>
      <c r="BE602" s="218">
        <f>IF(N602="základní",J602,0)</f>
        <v>0</v>
      </c>
      <c r="BF602" s="218">
        <f>IF(N602="snížená",J602,0)</f>
        <v>0</v>
      </c>
      <c r="BG602" s="218">
        <f>IF(N602="zákl. přenesená",J602,0)</f>
        <v>0</v>
      </c>
      <c r="BH602" s="218">
        <f>IF(N602="sníž. přenesená",J602,0)</f>
        <v>0</v>
      </c>
      <c r="BI602" s="218">
        <f>IF(N602="nulová",J602,0)</f>
        <v>0</v>
      </c>
      <c r="BJ602" s="19" t="s">
        <v>81</v>
      </c>
      <c r="BK602" s="218">
        <f>ROUND(I602*H602,2)</f>
        <v>0</v>
      </c>
      <c r="BL602" s="19" t="s">
        <v>239</v>
      </c>
      <c r="BM602" s="217" t="s">
        <v>1476</v>
      </c>
    </row>
    <row r="603" s="13" customFormat="1">
      <c r="A603" s="13"/>
      <c r="B603" s="224"/>
      <c r="C603" s="225"/>
      <c r="D603" s="226" t="s">
        <v>150</v>
      </c>
      <c r="E603" s="225"/>
      <c r="F603" s="228" t="s">
        <v>1477</v>
      </c>
      <c r="G603" s="225"/>
      <c r="H603" s="229">
        <v>3.2999999999999998</v>
      </c>
      <c r="I603" s="230"/>
      <c r="J603" s="225"/>
      <c r="K603" s="225"/>
      <c r="L603" s="231"/>
      <c r="M603" s="232"/>
      <c r="N603" s="233"/>
      <c r="O603" s="233"/>
      <c r="P603" s="233"/>
      <c r="Q603" s="233"/>
      <c r="R603" s="233"/>
      <c r="S603" s="233"/>
      <c r="T603" s="234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35" t="s">
        <v>150</v>
      </c>
      <c r="AU603" s="235" t="s">
        <v>83</v>
      </c>
      <c r="AV603" s="13" t="s">
        <v>83</v>
      </c>
      <c r="AW603" s="13" t="s">
        <v>4</v>
      </c>
      <c r="AX603" s="13" t="s">
        <v>81</v>
      </c>
      <c r="AY603" s="235" t="s">
        <v>138</v>
      </c>
    </row>
    <row r="604" s="2" customFormat="1" ht="14.4" customHeight="1">
      <c r="A604" s="40"/>
      <c r="B604" s="41"/>
      <c r="C604" s="250" t="s">
        <v>1478</v>
      </c>
      <c r="D604" s="250" t="s">
        <v>673</v>
      </c>
      <c r="E604" s="251" t="s">
        <v>1479</v>
      </c>
      <c r="F604" s="252" t="s">
        <v>1480</v>
      </c>
      <c r="G604" s="253" t="s">
        <v>162</v>
      </c>
      <c r="H604" s="254">
        <v>4</v>
      </c>
      <c r="I604" s="255"/>
      <c r="J604" s="256">
        <f>ROUND(I604*H604,2)</f>
        <v>0</v>
      </c>
      <c r="K604" s="252" t="s">
        <v>145</v>
      </c>
      <c r="L604" s="257"/>
      <c r="M604" s="258" t="s">
        <v>19</v>
      </c>
      <c r="N604" s="259" t="s">
        <v>44</v>
      </c>
      <c r="O604" s="86"/>
      <c r="P604" s="215">
        <f>O604*H604</f>
        <v>0</v>
      </c>
      <c r="Q604" s="215">
        <v>0.00080000000000000004</v>
      </c>
      <c r="R604" s="215">
        <f>Q604*H604</f>
        <v>0.0032000000000000002</v>
      </c>
      <c r="S604" s="215">
        <v>0</v>
      </c>
      <c r="T604" s="216">
        <f>S604*H604</f>
        <v>0</v>
      </c>
      <c r="U604" s="40"/>
      <c r="V604" s="40"/>
      <c r="W604" s="40"/>
      <c r="X604" s="40"/>
      <c r="Y604" s="40"/>
      <c r="Z604" s="40"/>
      <c r="AA604" s="40"/>
      <c r="AB604" s="40"/>
      <c r="AC604" s="40"/>
      <c r="AD604" s="40"/>
      <c r="AE604" s="40"/>
      <c r="AR604" s="217" t="s">
        <v>335</v>
      </c>
      <c r="AT604" s="217" t="s">
        <v>673</v>
      </c>
      <c r="AU604" s="217" t="s">
        <v>83</v>
      </c>
      <c r="AY604" s="19" t="s">
        <v>138</v>
      </c>
      <c r="BE604" s="218">
        <f>IF(N604="základní",J604,0)</f>
        <v>0</v>
      </c>
      <c r="BF604" s="218">
        <f>IF(N604="snížená",J604,0)</f>
        <v>0</v>
      </c>
      <c r="BG604" s="218">
        <f>IF(N604="zákl. přenesená",J604,0)</f>
        <v>0</v>
      </c>
      <c r="BH604" s="218">
        <f>IF(N604="sníž. přenesená",J604,0)</f>
        <v>0</v>
      </c>
      <c r="BI604" s="218">
        <f>IF(N604="nulová",J604,0)</f>
        <v>0</v>
      </c>
      <c r="BJ604" s="19" t="s">
        <v>81</v>
      </c>
      <c r="BK604" s="218">
        <f>ROUND(I604*H604,2)</f>
        <v>0</v>
      </c>
      <c r="BL604" s="19" t="s">
        <v>239</v>
      </c>
      <c r="BM604" s="217" t="s">
        <v>1481</v>
      </c>
    </row>
    <row r="605" s="2" customFormat="1" ht="14.4" customHeight="1">
      <c r="A605" s="40"/>
      <c r="B605" s="41"/>
      <c r="C605" s="250" t="s">
        <v>1482</v>
      </c>
      <c r="D605" s="250" t="s">
        <v>673</v>
      </c>
      <c r="E605" s="251" t="s">
        <v>1483</v>
      </c>
      <c r="F605" s="252" t="s">
        <v>1484</v>
      </c>
      <c r="G605" s="253" t="s">
        <v>162</v>
      </c>
      <c r="H605" s="254">
        <v>2</v>
      </c>
      <c r="I605" s="255"/>
      <c r="J605" s="256">
        <f>ROUND(I605*H605,2)</f>
        <v>0</v>
      </c>
      <c r="K605" s="252" t="s">
        <v>145</v>
      </c>
      <c r="L605" s="257"/>
      <c r="M605" s="258" t="s">
        <v>19</v>
      </c>
      <c r="N605" s="259" t="s">
        <v>44</v>
      </c>
      <c r="O605" s="86"/>
      <c r="P605" s="215">
        <f>O605*H605</f>
        <v>0</v>
      </c>
      <c r="Q605" s="215">
        <v>1.0000000000000001E-05</v>
      </c>
      <c r="R605" s="215">
        <f>Q605*H605</f>
        <v>2.0000000000000002E-05</v>
      </c>
      <c r="S605" s="215">
        <v>0</v>
      </c>
      <c r="T605" s="216">
        <f>S605*H605</f>
        <v>0</v>
      </c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R605" s="217" t="s">
        <v>335</v>
      </c>
      <c r="AT605" s="217" t="s">
        <v>673</v>
      </c>
      <c r="AU605" s="217" t="s">
        <v>83</v>
      </c>
      <c r="AY605" s="19" t="s">
        <v>138</v>
      </c>
      <c r="BE605" s="218">
        <f>IF(N605="základní",J605,0)</f>
        <v>0</v>
      </c>
      <c r="BF605" s="218">
        <f>IF(N605="snížená",J605,0)</f>
        <v>0</v>
      </c>
      <c r="BG605" s="218">
        <f>IF(N605="zákl. přenesená",J605,0)</f>
        <v>0</v>
      </c>
      <c r="BH605" s="218">
        <f>IF(N605="sníž. přenesená",J605,0)</f>
        <v>0</v>
      </c>
      <c r="BI605" s="218">
        <f>IF(N605="nulová",J605,0)</f>
        <v>0</v>
      </c>
      <c r="BJ605" s="19" t="s">
        <v>81</v>
      </c>
      <c r="BK605" s="218">
        <f>ROUND(I605*H605,2)</f>
        <v>0</v>
      </c>
      <c r="BL605" s="19" t="s">
        <v>239</v>
      </c>
      <c r="BM605" s="217" t="s">
        <v>1485</v>
      </c>
    </row>
    <row r="606" s="2" customFormat="1" ht="30" customHeight="1">
      <c r="A606" s="40"/>
      <c r="B606" s="41"/>
      <c r="C606" s="206" t="s">
        <v>1486</v>
      </c>
      <c r="D606" s="206" t="s">
        <v>141</v>
      </c>
      <c r="E606" s="207" t="s">
        <v>1487</v>
      </c>
      <c r="F606" s="208" t="s">
        <v>1488</v>
      </c>
      <c r="G606" s="209" t="s">
        <v>144</v>
      </c>
      <c r="H606" s="210">
        <v>5.0549999999999997</v>
      </c>
      <c r="I606" s="211"/>
      <c r="J606" s="212">
        <f>ROUND(I606*H606,2)</f>
        <v>0</v>
      </c>
      <c r="K606" s="208" t="s">
        <v>145</v>
      </c>
      <c r="L606" s="46"/>
      <c r="M606" s="213" t="s">
        <v>19</v>
      </c>
      <c r="N606" s="214" t="s">
        <v>44</v>
      </c>
      <c r="O606" s="86"/>
      <c r="P606" s="215">
        <f>O606*H606</f>
        <v>0</v>
      </c>
      <c r="Q606" s="215">
        <v>0</v>
      </c>
      <c r="R606" s="215">
        <f>Q606*H606</f>
        <v>0</v>
      </c>
      <c r="S606" s="215">
        <v>0</v>
      </c>
      <c r="T606" s="216">
        <f>S606*H606</f>
        <v>0</v>
      </c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R606" s="217" t="s">
        <v>239</v>
      </c>
      <c r="AT606" s="217" t="s">
        <v>141</v>
      </c>
      <c r="AU606" s="217" t="s">
        <v>83</v>
      </c>
      <c r="AY606" s="19" t="s">
        <v>138</v>
      </c>
      <c r="BE606" s="218">
        <f>IF(N606="základní",J606,0)</f>
        <v>0</v>
      </c>
      <c r="BF606" s="218">
        <f>IF(N606="snížená",J606,0)</f>
        <v>0</v>
      </c>
      <c r="BG606" s="218">
        <f>IF(N606="zákl. přenesená",J606,0)</f>
        <v>0</v>
      </c>
      <c r="BH606" s="218">
        <f>IF(N606="sníž. přenesená",J606,0)</f>
        <v>0</v>
      </c>
      <c r="BI606" s="218">
        <f>IF(N606="nulová",J606,0)</f>
        <v>0</v>
      </c>
      <c r="BJ606" s="19" t="s">
        <v>81</v>
      </c>
      <c r="BK606" s="218">
        <f>ROUND(I606*H606,2)</f>
        <v>0</v>
      </c>
      <c r="BL606" s="19" t="s">
        <v>239</v>
      </c>
      <c r="BM606" s="217" t="s">
        <v>1489</v>
      </c>
    </row>
    <row r="607" s="2" customFormat="1">
      <c r="A607" s="40"/>
      <c r="B607" s="41"/>
      <c r="C607" s="42"/>
      <c r="D607" s="219" t="s">
        <v>148</v>
      </c>
      <c r="E607" s="42"/>
      <c r="F607" s="220" t="s">
        <v>1490</v>
      </c>
      <c r="G607" s="42"/>
      <c r="H607" s="42"/>
      <c r="I607" s="221"/>
      <c r="J607" s="42"/>
      <c r="K607" s="42"/>
      <c r="L607" s="46"/>
      <c r="M607" s="222"/>
      <c r="N607" s="223"/>
      <c r="O607" s="86"/>
      <c r="P607" s="86"/>
      <c r="Q607" s="86"/>
      <c r="R607" s="86"/>
      <c r="S607" s="86"/>
      <c r="T607" s="87"/>
      <c r="U607" s="40"/>
      <c r="V607" s="40"/>
      <c r="W607" s="40"/>
      <c r="X607" s="40"/>
      <c r="Y607" s="40"/>
      <c r="Z607" s="40"/>
      <c r="AA607" s="40"/>
      <c r="AB607" s="40"/>
      <c r="AC607" s="40"/>
      <c r="AD607" s="40"/>
      <c r="AE607" s="40"/>
      <c r="AT607" s="19" t="s">
        <v>148</v>
      </c>
      <c r="AU607" s="19" t="s">
        <v>83</v>
      </c>
    </row>
    <row r="608" s="13" customFormat="1">
      <c r="A608" s="13"/>
      <c r="B608" s="224"/>
      <c r="C608" s="225"/>
      <c r="D608" s="226" t="s">
        <v>150</v>
      </c>
      <c r="E608" s="227" t="s">
        <v>19</v>
      </c>
      <c r="F608" s="228" t="s">
        <v>1491</v>
      </c>
      <c r="G608" s="225"/>
      <c r="H608" s="229">
        <v>5.0549999999999997</v>
      </c>
      <c r="I608" s="230"/>
      <c r="J608" s="225"/>
      <c r="K608" s="225"/>
      <c r="L608" s="231"/>
      <c r="M608" s="232"/>
      <c r="N608" s="233"/>
      <c r="O608" s="233"/>
      <c r="P608" s="233"/>
      <c r="Q608" s="233"/>
      <c r="R608" s="233"/>
      <c r="S608" s="233"/>
      <c r="T608" s="234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5" t="s">
        <v>150</v>
      </c>
      <c r="AU608" s="235" t="s">
        <v>83</v>
      </c>
      <c r="AV608" s="13" t="s">
        <v>83</v>
      </c>
      <c r="AW608" s="13" t="s">
        <v>33</v>
      </c>
      <c r="AX608" s="13" t="s">
        <v>81</v>
      </c>
      <c r="AY608" s="235" t="s">
        <v>138</v>
      </c>
    </row>
    <row r="609" s="2" customFormat="1" ht="22.2" customHeight="1">
      <c r="A609" s="40"/>
      <c r="B609" s="41"/>
      <c r="C609" s="250" t="s">
        <v>1492</v>
      </c>
      <c r="D609" s="250" t="s">
        <v>673</v>
      </c>
      <c r="E609" s="251" t="s">
        <v>1493</v>
      </c>
      <c r="F609" s="252" t="s">
        <v>1494</v>
      </c>
      <c r="G609" s="253" t="s">
        <v>144</v>
      </c>
      <c r="H609" s="254">
        <v>5.5609999999999999</v>
      </c>
      <c r="I609" s="255"/>
      <c r="J609" s="256">
        <f>ROUND(I609*H609,2)</f>
        <v>0</v>
      </c>
      <c r="K609" s="252" t="s">
        <v>145</v>
      </c>
      <c r="L609" s="257"/>
      <c r="M609" s="258" t="s">
        <v>19</v>
      </c>
      <c r="N609" s="259" t="s">
        <v>44</v>
      </c>
      <c r="O609" s="86"/>
      <c r="P609" s="215">
        <f>O609*H609</f>
        <v>0</v>
      </c>
      <c r="Q609" s="215">
        <v>0.0132</v>
      </c>
      <c r="R609" s="215">
        <f>Q609*H609</f>
        <v>0.073405200000000004</v>
      </c>
      <c r="S609" s="215">
        <v>0</v>
      </c>
      <c r="T609" s="216">
        <f>S609*H609</f>
        <v>0</v>
      </c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R609" s="217" t="s">
        <v>335</v>
      </c>
      <c r="AT609" s="217" t="s">
        <v>673</v>
      </c>
      <c r="AU609" s="217" t="s">
        <v>83</v>
      </c>
      <c r="AY609" s="19" t="s">
        <v>138</v>
      </c>
      <c r="BE609" s="218">
        <f>IF(N609="základní",J609,0)</f>
        <v>0</v>
      </c>
      <c r="BF609" s="218">
        <f>IF(N609="snížená",J609,0)</f>
        <v>0</v>
      </c>
      <c r="BG609" s="218">
        <f>IF(N609="zákl. přenesená",J609,0)</f>
        <v>0</v>
      </c>
      <c r="BH609" s="218">
        <f>IF(N609="sníž. přenesená",J609,0)</f>
        <v>0</v>
      </c>
      <c r="BI609" s="218">
        <f>IF(N609="nulová",J609,0)</f>
        <v>0</v>
      </c>
      <c r="BJ609" s="19" t="s">
        <v>81</v>
      </c>
      <c r="BK609" s="218">
        <f>ROUND(I609*H609,2)</f>
        <v>0</v>
      </c>
      <c r="BL609" s="19" t="s">
        <v>239</v>
      </c>
      <c r="BM609" s="217" t="s">
        <v>1495</v>
      </c>
    </row>
    <row r="610" s="13" customFormat="1">
      <c r="A610" s="13"/>
      <c r="B610" s="224"/>
      <c r="C610" s="225"/>
      <c r="D610" s="226" t="s">
        <v>150</v>
      </c>
      <c r="E610" s="225"/>
      <c r="F610" s="228" t="s">
        <v>1496</v>
      </c>
      <c r="G610" s="225"/>
      <c r="H610" s="229">
        <v>5.5609999999999999</v>
      </c>
      <c r="I610" s="230"/>
      <c r="J610" s="225"/>
      <c r="K610" s="225"/>
      <c r="L610" s="231"/>
      <c r="M610" s="232"/>
      <c r="N610" s="233"/>
      <c r="O610" s="233"/>
      <c r="P610" s="233"/>
      <c r="Q610" s="233"/>
      <c r="R610" s="233"/>
      <c r="S610" s="233"/>
      <c r="T610" s="234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35" t="s">
        <v>150</v>
      </c>
      <c r="AU610" s="235" t="s">
        <v>83</v>
      </c>
      <c r="AV610" s="13" t="s">
        <v>83</v>
      </c>
      <c r="AW610" s="13" t="s">
        <v>4</v>
      </c>
      <c r="AX610" s="13" t="s">
        <v>81</v>
      </c>
      <c r="AY610" s="235" t="s">
        <v>138</v>
      </c>
    </row>
    <row r="611" s="2" customFormat="1" ht="14.4" customHeight="1">
      <c r="A611" s="40"/>
      <c r="B611" s="41"/>
      <c r="C611" s="206" t="s">
        <v>1497</v>
      </c>
      <c r="D611" s="206" t="s">
        <v>141</v>
      </c>
      <c r="E611" s="207" t="s">
        <v>1498</v>
      </c>
      <c r="F611" s="208" t="s">
        <v>1499</v>
      </c>
      <c r="G611" s="209" t="s">
        <v>203</v>
      </c>
      <c r="H611" s="210">
        <v>10.5</v>
      </c>
      <c r="I611" s="211"/>
      <c r="J611" s="212">
        <f>ROUND(I611*H611,2)</f>
        <v>0</v>
      </c>
      <c r="K611" s="208" t="s">
        <v>145</v>
      </c>
      <c r="L611" s="46"/>
      <c r="M611" s="213" t="s">
        <v>19</v>
      </c>
      <c r="N611" s="214" t="s">
        <v>44</v>
      </c>
      <c r="O611" s="86"/>
      <c r="P611" s="215">
        <f>O611*H611</f>
        <v>0</v>
      </c>
      <c r="Q611" s="215">
        <v>0</v>
      </c>
      <c r="R611" s="215">
        <f>Q611*H611</f>
        <v>0</v>
      </c>
      <c r="S611" s="215">
        <v>0</v>
      </c>
      <c r="T611" s="216">
        <f>S611*H611</f>
        <v>0</v>
      </c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R611" s="217" t="s">
        <v>239</v>
      </c>
      <c r="AT611" s="217" t="s">
        <v>141</v>
      </c>
      <c r="AU611" s="217" t="s">
        <v>83</v>
      </c>
      <c r="AY611" s="19" t="s">
        <v>138</v>
      </c>
      <c r="BE611" s="218">
        <f>IF(N611="základní",J611,0)</f>
        <v>0</v>
      </c>
      <c r="BF611" s="218">
        <f>IF(N611="snížená",J611,0)</f>
        <v>0</v>
      </c>
      <c r="BG611" s="218">
        <f>IF(N611="zákl. přenesená",J611,0)</f>
        <v>0</v>
      </c>
      <c r="BH611" s="218">
        <f>IF(N611="sníž. přenesená",J611,0)</f>
        <v>0</v>
      </c>
      <c r="BI611" s="218">
        <f>IF(N611="nulová",J611,0)</f>
        <v>0</v>
      </c>
      <c r="BJ611" s="19" t="s">
        <v>81</v>
      </c>
      <c r="BK611" s="218">
        <f>ROUND(I611*H611,2)</f>
        <v>0</v>
      </c>
      <c r="BL611" s="19" t="s">
        <v>239</v>
      </c>
      <c r="BM611" s="217" t="s">
        <v>1500</v>
      </c>
    </row>
    <row r="612" s="2" customFormat="1">
      <c r="A612" s="40"/>
      <c r="B612" s="41"/>
      <c r="C612" s="42"/>
      <c r="D612" s="219" t="s">
        <v>148</v>
      </c>
      <c r="E612" s="42"/>
      <c r="F612" s="220" t="s">
        <v>1501</v>
      </c>
      <c r="G612" s="42"/>
      <c r="H612" s="42"/>
      <c r="I612" s="221"/>
      <c r="J612" s="42"/>
      <c r="K612" s="42"/>
      <c r="L612" s="46"/>
      <c r="M612" s="222"/>
      <c r="N612" s="223"/>
      <c r="O612" s="86"/>
      <c r="P612" s="86"/>
      <c r="Q612" s="86"/>
      <c r="R612" s="86"/>
      <c r="S612" s="86"/>
      <c r="T612" s="87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T612" s="19" t="s">
        <v>148</v>
      </c>
      <c r="AU612" s="19" t="s">
        <v>83</v>
      </c>
    </row>
    <row r="613" s="13" customFormat="1">
      <c r="A613" s="13"/>
      <c r="B613" s="224"/>
      <c r="C613" s="225"/>
      <c r="D613" s="226" t="s">
        <v>150</v>
      </c>
      <c r="E613" s="227" t="s">
        <v>19</v>
      </c>
      <c r="F613" s="228" t="s">
        <v>1502</v>
      </c>
      <c r="G613" s="225"/>
      <c r="H613" s="229">
        <v>10.5</v>
      </c>
      <c r="I613" s="230"/>
      <c r="J613" s="225"/>
      <c r="K613" s="225"/>
      <c r="L613" s="231"/>
      <c r="M613" s="232"/>
      <c r="N613" s="233"/>
      <c r="O613" s="233"/>
      <c r="P613" s="233"/>
      <c r="Q613" s="233"/>
      <c r="R613" s="233"/>
      <c r="S613" s="233"/>
      <c r="T613" s="234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35" t="s">
        <v>150</v>
      </c>
      <c r="AU613" s="235" t="s">
        <v>83</v>
      </c>
      <c r="AV613" s="13" t="s">
        <v>83</v>
      </c>
      <c r="AW613" s="13" t="s">
        <v>33</v>
      </c>
      <c r="AX613" s="13" t="s">
        <v>81</v>
      </c>
      <c r="AY613" s="235" t="s">
        <v>138</v>
      </c>
    </row>
    <row r="614" s="2" customFormat="1" ht="22.2" customHeight="1">
      <c r="A614" s="40"/>
      <c r="B614" s="41"/>
      <c r="C614" s="250" t="s">
        <v>1503</v>
      </c>
      <c r="D614" s="250" t="s">
        <v>673</v>
      </c>
      <c r="E614" s="251" t="s">
        <v>1504</v>
      </c>
      <c r="F614" s="252" t="s">
        <v>1505</v>
      </c>
      <c r="G614" s="253" t="s">
        <v>184</v>
      </c>
      <c r="H614" s="254">
        <v>0.028000000000000001</v>
      </c>
      <c r="I614" s="255"/>
      <c r="J614" s="256">
        <f>ROUND(I614*H614,2)</f>
        <v>0</v>
      </c>
      <c r="K614" s="252" t="s">
        <v>145</v>
      </c>
      <c r="L614" s="257"/>
      <c r="M614" s="258" t="s">
        <v>19</v>
      </c>
      <c r="N614" s="259" t="s">
        <v>44</v>
      </c>
      <c r="O614" s="86"/>
      <c r="P614" s="215">
        <f>O614*H614</f>
        <v>0</v>
      </c>
      <c r="Q614" s="215">
        <v>0.55000000000000004</v>
      </c>
      <c r="R614" s="215">
        <f>Q614*H614</f>
        <v>0.015400000000000002</v>
      </c>
      <c r="S614" s="215">
        <v>0</v>
      </c>
      <c r="T614" s="216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17" t="s">
        <v>335</v>
      </c>
      <c r="AT614" s="217" t="s">
        <v>673</v>
      </c>
      <c r="AU614" s="217" t="s">
        <v>83</v>
      </c>
      <c r="AY614" s="19" t="s">
        <v>138</v>
      </c>
      <c r="BE614" s="218">
        <f>IF(N614="základní",J614,0)</f>
        <v>0</v>
      </c>
      <c r="BF614" s="218">
        <f>IF(N614="snížená",J614,0)</f>
        <v>0</v>
      </c>
      <c r="BG614" s="218">
        <f>IF(N614="zákl. přenesená",J614,0)</f>
        <v>0</v>
      </c>
      <c r="BH614" s="218">
        <f>IF(N614="sníž. přenesená",J614,0)</f>
        <v>0</v>
      </c>
      <c r="BI614" s="218">
        <f>IF(N614="nulová",J614,0)</f>
        <v>0</v>
      </c>
      <c r="BJ614" s="19" t="s">
        <v>81</v>
      </c>
      <c r="BK614" s="218">
        <f>ROUND(I614*H614,2)</f>
        <v>0</v>
      </c>
      <c r="BL614" s="19" t="s">
        <v>239</v>
      </c>
      <c r="BM614" s="217" t="s">
        <v>1506</v>
      </c>
    </row>
    <row r="615" s="13" customFormat="1">
      <c r="A615" s="13"/>
      <c r="B615" s="224"/>
      <c r="C615" s="225"/>
      <c r="D615" s="226" t="s">
        <v>150</v>
      </c>
      <c r="E615" s="225"/>
      <c r="F615" s="228" t="s">
        <v>1507</v>
      </c>
      <c r="G615" s="225"/>
      <c r="H615" s="229">
        <v>0.028000000000000001</v>
      </c>
      <c r="I615" s="230"/>
      <c r="J615" s="225"/>
      <c r="K615" s="225"/>
      <c r="L615" s="231"/>
      <c r="M615" s="232"/>
      <c r="N615" s="233"/>
      <c r="O615" s="233"/>
      <c r="P615" s="233"/>
      <c r="Q615" s="233"/>
      <c r="R615" s="233"/>
      <c r="S615" s="233"/>
      <c r="T615" s="234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35" t="s">
        <v>150</v>
      </c>
      <c r="AU615" s="235" t="s">
        <v>83</v>
      </c>
      <c r="AV615" s="13" t="s">
        <v>83</v>
      </c>
      <c r="AW615" s="13" t="s">
        <v>4</v>
      </c>
      <c r="AX615" s="13" t="s">
        <v>81</v>
      </c>
      <c r="AY615" s="235" t="s">
        <v>138</v>
      </c>
    </row>
    <row r="616" s="2" customFormat="1" ht="30" customHeight="1">
      <c r="A616" s="40"/>
      <c r="B616" s="41"/>
      <c r="C616" s="206" t="s">
        <v>1508</v>
      </c>
      <c r="D616" s="206" t="s">
        <v>141</v>
      </c>
      <c r="E616" s="207" t="s">
        <v>1509</v>
      </c>
      <c r="F616" s="208" t="s">
        <v>1510</v>
      </c>
      <c r="G616" s="209" t="s">
        <v>144</v>
      </c>
      <c r="H616" s="210">
        <v>8.4320000000000004</v>
      </c>
      <c r="I616" s="211"/>
      <c r="J616" s="212">
        <f>ROUND(I616*H616,2)</f>
        <v>0</v>
      </c>
      <c r="K616" s="208" t="s">
        <v>145</v>
      </c>
      <c r="L616" s="46"/>
      <c r="M616" s="213" t="s">
        <v>19</v>
      </c>
      <c r="N616" s="214" t="s">
        <v>44</v>
      </c>
      <c r="O616" s="86"/>
      <c r="P616" s="215">
        <f>O616*H616</f>
        <v>0</v>
      </c>
      <c r="Q616" s="215">
        <v>0.00025999999999999998</v>
      </c>
      <c r="R616" s="215">
        <f>Q616*H616</f>
        <v>0.0021923199999999998</v>
      </c>
      <c r="S616" s="215">
        <v>0</v>
      </c>
      <c r="T616" s="216">
        <f>S616*H616</f>
        <v>0</v>
      </c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R616" s="217" t="s">
        <v>239</v>
      </c>
      <c r="AT616" s="217" t="s">
        <v>141</v>
      </c>
      <c r="AU616" s="217" t="s">
        <v>83</v>
      </c>
      <c r="AY616" s="19" t="s">
        <v>138</v>
      </c>
      <c r="BE616" s="218">
        <f>IF(N616="základní",J616,0)</f>
        <v>0</v>
      </c>
      <c r="BF616" s="218">
        <f>IF(N616="snížená",J616,0)</f>
        <v>0</v>
      </c>
      <c r="BG616" s="218">
        <f>IF(N616="zákl. přenesená",J616,0)</f>
        <v>0</v>
      </c>
      <c r="BH616" s="218">
        <f>IF(N616="sníž. přenesená",J616,0)</f>
        <v>0</v>
      </c>
      <c r="BI616" s="218">
        <f>IF(N616="nulová",J616,0)</f>
        <v>0</v>
      </c>
      <c r="BJ616" s="19" t="s">
        <v>81</v>
      </c>
      <c r="BK616" s="218">
        <f>ROUND(I616*H616,2)</f>
        <v>0</v>
      </c>
      <c r="BL616" s="19" t="s">
        <v>239</v>
      </c>
      <c r="BM616" s="217" t="s">
        <v>1511</v>
      </c>
    </row>
    <row r="617" s="2" customFormat="1">
      <c r="A617" s="40"/>
      <c r="B617" s="41"/>
      <c r="C617" s="42"/>
      <c r="D617" s="219" t="s">
        <v>148</v>
      </c>
      <c r="E617" s="42"/>
      <c r="F617" s="220" t="s">
        <v>1512</v>
      </c>
      <c r="G617" s="42"/>
      <c r="H617" s="42"/>
      <c r="I617" s="221"/>
      <c r="J617" s="42"/>
      <c r="K617" s="42"/>
      <c r="L617" s="46"/>
      <c r="M617" s="222"/>
      <c r="N617" s="223"/>
      <c r="O617" s="86"/>
      <c r="P617" s="86"/>
      <c r="Q617" s="86"/>
      <c r="R617" s="86"/>
      <c r="S617" s="86"/>
      <c r="T617" s="87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T617" s="19" t="s">
        <v>148</v>
      </c>
      <c r="AU617" s="19" t="s">
        <v>83</v>
      </c>
    </row>
    <row r="618" s="13" customFormat="1">
      <c r="A618" s="13"/>
      <c r="B618" s="224"/>
      <c r="C618" s="225"/>
      <c r="D618" s="226" t="s">
        <v>150</v>
      </c>
      <c r="E618" s="227" t="s">
        <v>19</v>
      </c>
      <c r="F618" s="228" t="s">
        <v>1513</v>
      </c>
      <c r="G618" s="225"/>
      <c r="H618" s="229">
        <v>6.2999999999999998</v>
      </c>
      <c r="I618" s="230"/>
      <c r="J618" s="225"/>
      <c r="K618" s="225"/>
      <c r="L618" s="231"/>
      <c r="M618" s="232"/>
      <c r="N618" s="233"/>
      <c r="O618" s="233"/>
      <c r="P618" s="233"/>
      <c r="Q618" s="233"/>
      <c r="R618" s="233"/>
      <c r="S618" s="233"/>
      <c r="T618" s="234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35" t="s">
        <v>150</v>
      </c>
      <c r="AU618" s="235" t="s">
        <v>83</v>
      </c>
      <c r="AV618" s="13" t="s">
        <v>83</v>
      </c>
      <c r="AW618" s="13" t="s">
        <v>33</v>
      </c>
      <c r="AX618" s="13" t="s">
        <v>73</v>
      </c>
      <c r="AY618" s="235" t="s">
        <v>138</v>
      </c>
    </row>
    <row r="619" s="13" customFormat="1">
      <c r="A619" s="13"/>
      <c r="B619" s="224"/>
      <c r="C619" s="225"/>
      <c r="D619" s="226" t="s">
        <v>150</v>
      </c>
      <c r="E619" s="227" t="s">
        <v>19</v>
      </c>
      <c r="F619" s="228" t="s">
        <v>1514</v>
      </c>
      <c r="G619" s="225"/>
      <c r="H619" s="229">
        <v>2.1320000000000001</v>
      </c>
      <c r="I619" s="230"/>
      <c r="J619" s="225"/>
      <c r="K619" s="225"/>
      <c r="L619" s="231"/>
      <c r="M619" s="232"/>
      <c r="N619" s="233"/>
      <c r="O619" s="233"/>
      <c r="P619" s="233"/>
      <c r="Q619" s="233"/>
      <c r="R619" s="233"/>
      <c r="S619" s="233"/>
      <c r="T619" s="234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35" t="s">
        <v>150</v>
      </c>
      <c r="AU619" s="235" t="s">
        <v>83</v>
      </c>
      <c r="AV619" s="13" t="s">
        <v>83</v>
      </c>
      <c r="AW619" s="13" t="s">
        <v>33</v>
      </c>
      <c r="AX619" s="13" t="s">
        <v>73</v>
      </c>
      <c r="AY619" s="235" t="s">
        <v>138</v>
      </c>
    </row>
    <row r="620" s="14" customFormat="1">
      <c r="A620" s="14"/>
      <c r="B620" s="236"/>
      <c r="C620" s="237"/>
      <c r="D620" s="226" t="s">
        <v>150</v>
      </c>
      <c r="E620" s="238" t="s">
        <v>19</v>
      </c>
      <c r="F620" s="239" t="s">
        <v>153</v>
      </c>
      <c r="G620" s="237"/>
      <c r="H620" s="240">
        <v>8.4320000000000004</v>
      </c>
      <c r="I620" s="241"/>
      <c r="J620" s="237"/>
      <c r="K620" s="237"/>
      <c r="L620" s="242"/>
      <c r="M620" s="243"/>
      <c r="N620" s="244"/>
      <c r="O620" s="244"/>
      <c r="P620" s="244"/>
      <c r="Q620" s="244"/>
      <c r="R620" s="244"/>
      <c r="S620" s="244"/>
      <c r="T620" s="245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46" t="s">
        <v>150</v>
      </c>
      <c r="AU620" s="246" t="s">
        <v>83</v>
      </c>
      <c r="AV620" s="14" t="s">
        <v>146</v>
      </c>
      <c r="AW620" s="14" t="s">
        <v>33</v>
      </c>
      <c r="AX620" s="14" t="s">
        <v>81</v>
      </c>
      <c r="AY620" s="246" t="s">
        <v>138</v>
      </c>
    </row>
    <row r="621" s="2" customFormat="1" ht="22.2" customHeight="1">
      <c r="A621" s="40"/>
      <c r="B621" s="41"/>
      <c r="C621" s="250" t="s">
        <v>1515</v>
      </c>
      <c r="D621" s="250" t="s">
        <v>673</v>
      </c>
      <c r="E621" s="251" t="s">
        <v>1516</v>
      </c>
      <c r="F621" s="252" t="s">
        <v>1517</v>
      </c>
      <c r="G621" s="253" t="s">
        <v>144</v>
      </c>
      <c r="H621" s="254">
        <v>8.4320000000000004</v>
      </c>
      <c r="I621" s="255"/>
      <c r="J621" s="256">
        <f>ROUND(I621*H621,2)</f>
        <v>0</v>
      </c>
      <c r="K621" s="252" t="s">
        <v>145</v>
      </c>
      <c r="L621" s="257"/>
      <c r="M621" s="258" t="s">
        <v>19</v>
      </c>
      <c r="N621" s="259" t="s">
        <v>44</v>
      </c>
      <c r="O621" s="86"/>
      <c r="P621" s="215">
        <f>O621*H621</f>
        <v>0</v>
      </c>
      <c r="Q621" s="215">
        <v>0.036810000000000002</v>
      </c>
      <c r="R621" s="215">
        <f>Q621*H621</f>
        <v>0.31038192000000003</v>
      </c>
      <c r="S621" s="215">
        <v>0</v>
      </c>
      <c r="T621" s="216">
        <f>S621*H621</f>
        <v>0</v>
      </c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R621" s="217" t="s">
        <v>335</v>
      </c>
      <c r="AT621" s="217" t="s">
        <v>673</v>
      </c>
      <c r="AU621" s="217" t="s">
        <v>83</v>
      </c>
      <c r="AY621" s="19" t="s">
        <v>138</v>
      </c>
      <c r="BE621" s="218">
        <f>IF(N621="základní",J621,0)</f>
        <v>0</v>
      </c>
      <c r="BF621" s="218">
        <f>IF(N621="snížená",J621,0)</f>
        <v>0</v>
      </c>
      <c r="BG621" s="218">
        <f>IF(N621="zákl. přenesená",J621,0)</f>
        <v>0</v>
      </c>
      <c r="BH621" s="218">
        <f>IF(N621="sníž. přenesená",J621,0)</f>
        <v>0</v>
      </c>
      <c r="BI621" s="218">
        <f>IF(N621="nulová",J621,0)</f>
        <v>0</v>
      </c>
      <c r="BJ621" s="19" t="s">
        <v>81</v>
      </c>
      <c r="BK621" s="218">
        <f>ROUND(I621*H621,2)</f>
        <v>0</v>
      </c>
      <c r="BL621" s="19" t="s">
        <v>239</v>
      </c>
      <c r="BM621" s="217" t="s">
        <v>1518</v>
      </c>
    </row>
    <row r="622" s="2" customFormat="1" ht="30" customHeight="1">
      <c r="A622" s="40"/>
      <c r="B622" s="41"/>
      <c r="C622" s="206" t="s">
        <v>1519</v>
      </c>
      <c r="D622" s="206" t="s">
        <v>141</v>
      </c>
      <c r="E622" s="207" t="s">
        <v>1520</v>
      </c>
      <c r="F622" s="208" t="s">
        <v>1521</v>
      </c>
      <c r="G622" s="209" t="s">
        <v>144</v>
      </c>
      <c r="H622" s="210">
        <v>58.529000000000003</v>
      </c>
      <c r="I622" s="211"/>
      <c r="J622" s="212">
        <f>ROUND(I622*H622,2)</f>
        <v>0</v>
      </c>
      <c r="K622" s="208" t="s">
        <v>145</v>
      </c>
      <c r="L622" s="46"/>
      <c r="M622" s="213" t="s">
        <v>19</v>
      </c>
      <c r="N622" s="214" t="s">
        <v>44</v>
      </c>
      <c r="O622" s="86"/>
      <c r="P622" s="215">
        <f>O622*H622</f>
        <v>0</v>
      </c>
      <c r="Q622" s="215">
        <v>0.00025000000000000001</v>
      </c>
      <c r="R622" s="215">
        <f>Q622*H622</f>
        <v>0.014632250000000001</v>
      </c>
      <c r="S622" s="215">
        <v>0</v>
      </c>
      <c r="T622" s="216">
        <f>S622*H622</f>
        <v>0</v>
      </c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R622" s="217" t="s">
        <v>239</v>
      </c>
      <c r="AT622" s="217" t="s">
        <v>141</v>
      </c>
      <c r="AU622" s="217" t="s">
        <v>83</v>
      </c>
      <c r="AY622" s="19" t="s">
        <v>138</v>
      </c>
      <c r="BE622" s="218">
        <f>IF(N622="základní",J622,0)</f>
        <v>0</v>
      </c>
      <c r="BF622" s="218">
        <f>IF(N622="snížená",J622,0)</f>
        <v>0</v>
      </c>
      <c r="BG622" s="218">
        <f>IF(N622="zákl. přenesená",J622,0)</f>
        <v>0</v>
      </c>
      <c r="BH622" s="218">
        <f>IF(N622="sníž. přenesená",J622,0)</f>
        <v>0</v>
      </c>
      <c r="BI622" s="218">
        <f>IF(N622="nulová",J622,0)</f>
        <v>0</v>
      </c>
      <c r="BJ622" s="19" t="s">
        <v>81</v>
      </c>
      <c r="BK622" s="218">
        <f>ROUND(I622*H622,2)</f>
        <v>0</v>
      </c>
      <c r="BL622" s="19" t="s">
        <v>239</v>
      </c>
      <c r="BM622" s="217" t="s">
        <v>1522</v>
      </c>
    </row>
    <row r="623" s="2" customFormat="1">
      <c r="A623" s="40"/>
      <c r="B623" s="41"/>
      <c r="C623" s="42"/>
      <c r="D623" s="219" t="s">
        <v>148</v>
      </c>
      <c r="E623" s="42"/>
      <c r="F623" s="220" t="s">
        <v>1523</v>
      </c>
      <c r="G623" s="42"/>
      <c r="H623" s="42"/>
      <c r="I623" s="221"/>
      <c r="J623" s="42"/>
      <c r="K623" s="42"/>
      <c r="L623" s="46"/>
      <c r="M623" s="222"/>
      <c r="N623" s="223"/>
      <c r="O623" s="86"/>
      <c r="P623" s="86"/>
      <c r="Q623" s="86"/>
      <c r="R623" s="86"/>
      <c r="S623" s="86"/>
      <c r="T623" s="87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T623" s="19" t="s">
        <v>148</v>
      </c>
      <c r="AU623" s="19" t="s">
        <v>83</v>
      </c>
    </row>
    <row r="624" s="13" customFormat="1">
      <c r="A624" s="13"/>
      <c r="B624" s="224"/>
      <c r="C624" s="225"/>
      <c r="D624" s="226" t="s">
        <v>150</v>
      </c>
      <c r="E624" s="227" t="s">
        <v>19</v>
      </c>
      <c r="F624" s="228" t="s">
        <v>1524</v>
      </c>
      <c r="G624" s="225"/>
      <c r="H624" s="229">
        <v>23.940000000000001</v>
      </c>
      <c r="I624" s="230"/>
      <c r="J624" s="225"/>
      <c r="K624" s="225"/>
      <c r="L624" s="231"/>
      <c r="M624" s="232"/>
      <c r="N624" s="233"/>
      <c r="O624" s="233"/>
      <c r="P624" s="233"/>
      <c r="Q624" s="233"/>
      <c r="R624" s="233"/>
      <c r="S624" s="233"/>
      <c r="T624" s="234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35" t="s">
        <v>150</v>
      </c>
      <c r="AU624" s="235" t="s">
        <v>83</v>
      </c>
      <c r="AV624" s="13" t="s">
        <v>83</v>
      </c>
      <c r="AW624" s="13" t="s">
        <v>33</v>
      </c>
      <c r="AX624" s="13" t="s">
        <v>73</v>
      </c>
      <c r="AY624" s="235" t="s">
        <v>138</v>
      </c>
    </row>
    <row r="625" s="13" customFormat="1">
      <c r="A625" s="13"/>
      <c r="B625" s="224"/>
      <c r="C625" s="225"/>
      <c r="D625" s="226" t="s">
        <v>150</v>
      </c>
      <c r="E625" s="227" t="s">
        <v>19</v>
      </c>
      <c r="F625" s="228" t="s">
        <v>1525</v>
      </c>
      <c r="G625" s="225"/>
      <c r="H625" s="229">
        <v>31.616</v>
      </c>
      <c r="I625" s="230"/>
      <c r="J625" s="225"/>
      <c r="K625" s="225"/>
      <c r="L625" s="231"/>
      <c r="M625" s="232"/>
      <c r="N625" s="233"/>
      <c r="O625" s="233"/>
      <c r="P625" s="233"/>
      <c r="Q625" s="233"/>
      <c r="R625" s="233"/>
      <c r="S625" s="233"/>
      <c r="T625" s="234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35" t="s">
        <v>150</v>
      </c>
      <c r="AU625" s="235" t="s">
        <v>83</v>
      </c>
      <c r="AV625" s="13" t="s">
        <v>83</v>
      </c>
      <c r="AW625" s="13" t="s">
        <v>33</v>
      </c>
      <c r="AX625" s="13" t="s">
        <v>73</v>
      </c>
      <c r="AY625" s="235" t="s">
        <v>138</v>
      </c>
    </row>
    <row r="626" s="13" customFormat="1">
      <c r="A626" s="13"/>
      <c r="B626" s="224"/>
      <c r="C626" s="225"/>
      <c r="D626" s="226" t="s">
        <v>150</v>
      </c>
      <c r="E626" s="227" t="s">
        <v>19</v>
      </c>
      <c r="F626" s="228" t="s">
        <v>1526</v>
      </c>
      <c r="G626" s="225"/>
      <c r="H626" s="229">
        <v>2.9729999999999999</v>
      </c>
      <c r="I626" s="230"/>
      <c r="J626" s="225"/>
      <c r="K626" s="225"/>
      <c r="L626" s="231"/>
      <c r="M626" s="232"/>
      <c r="N626" s="233"/>
      <c r="O626" s="233"/>
      <c r="P626" s="233"/>
      <c r="Q626" s="233"/>
      <c r="R626" s="233"/>
      <c r="S626" s="233"/>
      <c r="T626" s="234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35" t="s">
        <v>150</v>
      </c>
      <c r="AU626" s="235" t="s">
        <v>83</v>
      </c>
      <c r="AV626" s="13" t="s">
        <v>83</v>
      </c>
      <c r="AW626" s="13" t="s">
        <v>33</v>
      </c>
      <c r="AX626" s="13" t="s">
        <v>73</v>
      </c>
      <c r="AY626" s="235" t="s">
        <v>138</v>
      </c>
    </row>
    <row r="627" s="14" customFormat="1">
      <c r="A627" s="14"/>
      <c r="B627" s="236"/>
      <c r="C627" s="237"/>
      <c r="D627" s="226" t="s">
        <v>150</v>
      </c>
      <c r="E627" s="238" t="s">
        <v>19</v>
      </c>
      <c r="F627" s="239" t="s">
        <v>153</v>
      </c>
      <c r="G627" s="237"/>
      <c r="H627" s="240">
        <v>58.528999999999996</v>
      </c>
      <c r="I627" s="241"/>
      <c r="J627" s="237"/>
      <c r="K627" s="237"/>
      <c r="L627" s="242"/>
      <c r="M627" s="243"/>
      <c r="N627" s="244"/>
      <c r="O627" s="244"/>
      <c r="P627" s="244"/>
      <c r="Q627" s="244"/>
      <c r="R627" s="244"/>
      <c r="S627" s="244"/>
      <c r="T627" s="245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46" t="s">
        <v>150</v>
      </c>
      <c r="AU627" s="246" t="s">
        <v>83</v>
      </c>
      <c r="AV627" s="14" t="s">
        <v>146</v>
      </c>
      <c r="AW627" s="14" t="s">
        <v>33</v>
      </c>
      <c r="AX627" s="14" t="s">
        <v>81</v>
      </c>
      <c r="AY627" s="246" t="s">
        <v>138</v>
      </c>
    </row>
    <row r="628" s="2" customFormat="1" ht="22.2" customHeight="1">
      <c r="A628" s="40"/>
      <c r="B628" s="41"/>
      <c r="C628" s="250" t="s">
        <v>1527</v>
      </c>
      <c r="D628" s="250" t="s">
        <v>673</v>
      </c>
      <c r="E628" s="251" t="s">
        <v>1528</v>
      </c>
      <c r="F628" s="252" t="s">
        <v>1529</v>
      </c>
      <c r="G628" s="253" t="s">
        <v>144</v>
      </c>
      <c r="H628" s="254">
        <v>58.529000000000003</v>
      </c>
      <c r="I628" s="255"/>
      <c r="J628" s="256">
        <f>ROUND(I628*H628,2)</f>
        <v>0</v>
      </c>
      <c r="K628" s="252" t="s">
        <v>145</v>
      </c>
      <c r="L628" s="257"/>
      <c r="M628" s="258" t="s">
        <v>19</v>
      </c>
      <c r="N628" s="259" t="s">
        <v>44</v>
      </c>
      <c r="O628" s="86"/>
      <c r="P628" s="215">
        <f>O628*H628</f>
        <v>0</v>
      </c>
      <c r="Q628" s="215">
        <v>0.036420000000000001</v>
      </c>
      <c r="R628" s="215">
        <f>Q628*H628</f>
        <v>2.13162618</v>
      </c>
      <c r="S628" s="215">
        <v>0</v>
      </c>
      <c r="T628" s="216">
        <f>S628*H628</f>
        <v>0</v>
      </c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R628" s="217" t="s">
        <v>335</v>
      </c>
      <c r="AT628" s="217" t="s">
        <v>673</v>
      </c>
      <c r="AU628" s="217" t="s">
        <v>83</v>
      </c>
      <c r="AY628" s="19" t="s">
        <v>138</v>
      </c>
      <c r="BE628" s="218">
        <f>IF(N628="základní",J628,0)</f>
        <v>0</v>
      </c>
      <c r="BF628" s="218">
        <f>IF(N628="snížená",J628,0)</f>
        <v>0</v>
      </c>
      <c r="BG628" s="218">
        <f>IF(N628="zákl. přenesená",J628,0)</f>
        <v>0</v>
      </c>
      <c r="BH628" s="218">
        <f>IF(N628="sníž. přenesená",J628,0)</f>
        <v>0</v>
      </c>
      <c r="BI628" s="218">
        <f>IF(N628="nulová",J628,0)</f>
        <v>0</v>
      </c>
      <c r="BJ628" s="19" t="s">
        <v>81</v>
      </c>
      <c r="BK628" s="218">
        <f>ROUND(I628*H628,2)</f>
        <v>0</v>
      </c>
      <c r="BL628" s="19" t="s">
        <v>239</v>
      </c>
      <c r="BM628" s="217" t="s">
        <v>1530</v>
      </c>
    </row>
    <row r="629" s="2" customFormat="1" ht="22.2" customHeight="1">
      <c r="A629" s="40"/>
      <c r="B629" s="41"/>
      <c r="C629" s="206" t="s">
        <v>1531</v>
      </c>
      <c r="D629" s="206" t="s">
        <v>141</v>
      </c>
      <c r="E629" s="207" t="s">
        <v>1532</v>
      </c>
      <c r="F629" s="208" t="s">
        <v>1533</v>
      </c>
      <c r="G629" s="209" t="s">
        <v>162</v>
      </c>
      <c r="H629" s="210">
        <v>1</v>
      </c>
      <c r="I629" s="211"/>
      <c r="J629" s="212">
        <f>ROUND(I629*H629,2)</f>
        <v>0</v>
      </c>
      <c r="K629" s="208" t="s">
        <v>145</v>
      </c>
      <c r="L629" s="46"/>
      <c r="M629" s="213" t="s">
        <v>19</v>
      </c>
      <c r="N629" s="214" t="s">
        <v>44</v>
      </c>
      <c r="O629" s="86"/>
      <c r="P629" s="215">
        <f>O629*H629</f>
        <v>0</v>
      </c>
      <c r="Q629" s="215">
        <v>0.00087000000000000001</v>
      </c>
      <c r="R629" s="215">
        <f>Q629*H629</f>
        <v>0.00087000000000000001</v>
      </c>
      <c r="S629" s="215">
        <v>0</v>
      </c>
      <c r="T629" s="216">
        <f>S629*H629</f>
        <v>0</v>
      </c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R629" s="217" t="s">
        <v>239</v>
      </c>
      <c r="AT629" s="217" t="s">
        <v>141</v>
      </c>
      <c r="AU629" s="217" t="s">
        <v>83</v>
      </c>
      <c r="AY629" s="19" t="s">
        <v>138</v>
      </c>
      <c r="BE629" s="218">
        <f>IF(N629="základní",J629,0)</f>
        <v>0</v>
      </c>
      <c r="BF629" s="218">
        <f>IF(N629="snížená",J629,0)</f>
        <v>0</v>
      </c>
      <c r="BG629" s="218">
        <f>IF(N629="zákl. přenesená",J629,0)</f>
        <v>0</v>
      </c>
      <c r="BH629" s="218">
        <f>IF(N629="sníž. přenesená",J629,0)</f>
        <v>0</v>
      </c>
      <c r="BI629" s="218">
        <f>IF(N629="nulová",J629,0)</f>
        <v>0</v>
      </c>
      <c r="BJ629" s="19" t="s">
        <v>81</v>
      </c>
      <c r="BK629" s="218">
        <f>ROUND(I629*H629,2)</f>
        <v>0</v>
      </c>
      <c r="BL629" s="19" t="s">
        <v>239</v>
      </c>
      <c r="BM629" s="217" t="s">
        <v>1534</v>
      </c>
    </row>
    <row r="630" s="2" customFormat="1">
      <c r="A630" s="40"/>
      <c r="B630" s="41"/>
      <c r="C630" s="42"/>
      <c r="D630" s="219" t="s">
        <v>148</v>
      </c>
      <c r="E630" s="42"/>
      <c r="F630" s="220" t="s">
        <v>1535</v>
      </c>
      <c r="G630" s="42"/>
      <c r="H630" s="42"/>
      <c r="I630" s="221"/>
      <c r="J630" s="42"/>
      <c r="K630" s="42"/>
      <c r="L630" s="46"/>
      <c r="M630" s="222"/>
      <c r="N630" s="223"/>
      <c r="O630" s="86"/>
      <c r="P630" s="86"/>
      <c r="Q630" s="86"/>
      <c r="R630" s="86"/>
      <c r="S630" s="86"/>
      <c r="T630" s="87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T630" s="19" t="s">
        <v>148</v>
      </c>
      <c r="AU630" s="19" t="s">
        <v>83</v>
      </c>
    </row>
    <row r="631" s="2" customFormat="1" ht="22.2" customHeight="1">
      <c r="A631" s="40"/>
      <c r="B631" s="41"/>
      <c r="C631" s="250" t="s">
        <v>1536</v>
      </c>
      <c r="D631" s="250" t="s">
        <v>673</v>
      </c>
      <c r="E631" s="251" t="s">
        <v>1537</v>
      </c>
      <c r="F631" s="252" t="s">
        <v>1538</v>
      </c>
      <c r="G631" s="253" t="s">
        <v>144</v>
      </c>
      <c r="H631" s="254">
        <v>1.5760000000000001</v>
      </c>
      <c r="I631" s="255"/>
      <c r="J631" s="256">
        <f>ROUND(I631*H631,2)</f>
        <v>0</v>
      </c>
      <c r="K631" s="252" t="s">
        <v>145</v>
      </c>
      <c r="L631" s="257"/>
      <c r="M631" s="258" t="s">
        <v>19</v>
      </c>
      <c r="N631" s="259" t="s">
        <v>44</v>
      </c>
      <c r="O631" s="86"/>
      <c r="P631" s="215">
        <f>O631*H631</f>
        <v>0</v>
      </c>
      <c r="Q631" s="215">
        <v>0.025440000000000001</v>
      </c>
      <c r="R631" s="215">
        <f>Q631*H631</f>
        <v>0.040093440000000001</v>
      </c>
      <c r="S631" s="215">
        <v>0</v>
      </c>
      <c r="T631" s="216">
        <f>S631*H631</f>
        <v>0</v>
      </c>
      <c r="U631" s="40"/>
      <c r="V631" s="40"/>
      <c r="W631" s="40"/>
      <c r="X631" s="40"/>
      <c r="Y631" s="40"/>
      <c r="Z631" s="40"/>
      <c r="AA631" s="40"/>
      <c r="AB631" s="40"/>
      <c r="AC631" s="40"/>
      <c r="AD631" s="40"/>
      <c r="AE631" s="40"/>
      <c r="AR631" s="217" t="s">
        <v>335</v>
      </c>
      <c r="AT631" s="217" t="s">
        <v>673</v>
      </c>
      <c r="AU631" s="217" t="s">
        <v>83</v>
      </c>
      <c r="AY631" s="19" t="s">
        <v>138</v>
      </c>
      <c r="BE631" s="218">
        <f>IF(N631="základní",J631,0)</f>
        <v>0</v>
      </c>
      <c r="BF631" s="218">
        <f>IF(N631="snížená",J631,0)</f>
        <v>0</v>
      </c>
      <c r="BG631" s="218">
        <f>IF(N631="zákl. přenesená",J631,0)</f>
        <v>0</v>
      </c>
      <c r="BH631" s="218">
        <f>IF(N631="sníž. přenesená",J631,0)</f>
        <v>0</v>
      </c>
      <c r="BI631" s="218">
        <f>IF(N631="nulová",J631,0)</f>
        <v>0</v>
      </c>
      <c r="BJ631" s="19" t="s">
        <v>81</v>
      </c>
      <c r="BK631" s="218">
        <f>ROUND(I631*H631,2)</f>
        <v>0</v>
      </c>
      <c r="BL631" s="19" t="s">
        <v>239</v>
      </c>
      <c r="BM631" s="217" t="s">
        <v>1539</v>
      </c>
    </row>
    <row r="632" s="13" customFormat="1">
      <c r="A632" s="13"/>
      <c r="B632" s="224"/>
      <c r="C632" s="225"/>
      <c r="D632" s="226" t="s">
        <v>150</v>
      </c>
      <c r="E632" s="227" t="s">
        <v>19</v>
      </c>
      <c r="F632" s="228" t="s">
        <v>1540</v>
      </c>
      <c r="G632" s="225"/>
      <c r="H632" s="229">
        <v>1.5760000000000001</v>
      </c>
      <c r="I632" s="230"/>
      <c r="J632" s="225"/>
      <c r="K632" s="225"/>
      <c r="L632" s="231"/>
      <c r="M632" s="232"/>
      <c r="N632" s="233"/>
      <c r="O632" s="233"/>
      <c r="P632" s="233"/>
      <c r="Q632" s="233"/>
      <c r="R632" s="233"/>
      <c r="S632" s="233"/>
      <c r="T632" s="234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35" t="s">
        <v>150</v>
      </c>
      <c r="AU632" s="235" t="s">
        <v>83</v>
      </c>
      <c r="AV632" s="13" t="s">
        <v>83</v>
      </c>
      <c r="AW632" s="13" t="s">
        <v>33</v>
      </c>
      <c r="AX632" s="13" t="s">
        <v>81</v>
      </c>
      <c r="AY632" s="235" t="s">
        <v>138</v>
      </c>
    </row>
    <row r="633" s="2" customFormat="1" ht="22.2" customHeight="1">
      <c r="A633" s="40"/>
      <c r="B633" s="41"/>
      <c r="C633" s="206" t="s">
        <v>1541</v>
      </c>
      <c r="D633" s="206" t="s">
        <v>141</v>
      </c>
      <c r="E633" s="207" t="s">
        <v>1542</v>
      </c>
      <c r="F633" s="208" t="s">
        <v>1543</v>
      </c>
      <c r="G633" s="209" t="s">
        <v>162</v>
      </c>
      <c r="H633" s="210">
        <v>1</v>
      </c>
      <c r="I633" s="211"/>
      <c r="J633" s="212">
        <f>ROUND(I633*H633,2)</f>
        <v>0</v>
      </c>
      <c r="K633" s="208" t="s">
        <v>145</v>
      </c>
      <c r="L633" s="46"/>
      <c r="M633" s="213" t="s">
        <v>19</v>
      </c>
      <c r="N633" s="214" t="s">
        <v>44</v>
      </c>
      <c r="O633" s="86"/>
      <c r="P633" s="215">
        <f>O633*H633</f>
        <v>0</v>
      </c>
      <c r="Q633" s="215">
        <v>0.00084000000000000003</v>
      </c>
      <c r="R633" s="215">
        <f>Q633*H633</f>
        <v>0.00084000000000000003</v>
      </c>
      <c r="S633" s="215">
        <v>0</v>
      </c>
      <c r="T633" s="216">
        <f>S633*H633</f>
        <v>0</v>
      </c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R633" s="217" t="s">
        <v>239</v>
      </c>
      <c r="AT633" s="217" t="s">
        <v>141</v>
      </c>
      <c r="AU633" s="217" t="s">
        <v>83</v>
      </c>
      <c r="AY633" s="19" t="s">
        <v>138</v>
      </c>
      <c r="BE633" s="218">
        <f>IF(N633="základní",J633,0)</f>
        <v>0</v>
      </c>
      <c r="BF633" s="218">
        <f>IF(N633="snížená",J633,0)</f>
        <v>0</v>
      </c>
      <c r="BG633" s="218">
        <f>IF(N633="zákl. přenesená",J633,0)</f>
        <v>0</v>
      </c>
      <c r="BH633" s="218">
        <f>IF(N633="sníž. přenesená",J633,0)</f>
        <v>0</v>
      </c>
      <c r="BI633" s="218">
        <f>IF(N633="nulová",J633,0)</f>
        <v>0</v>
      </c>
      <c r="BJ633" s="19" t="s">
        <v>81</v>
      </c>
      <c r="BK633" s="218">
        <f>ROUND(I633*H633,2)</f>
        <v>0</v>
      </c>
      <c r="BL633" s="19" t="s">
        <v>239</v>
      </c>
      <c r="BM633" s="217" t="s">
        <v>1544</v>
      </c>
    </row>
    <row r="634" s="2" customFormat="1">
      <c r="A634" s="40"/>
      <c r="B634" s="41"/>
      <c r="C634" s="42"/>
      <c r="D634" s="219" t="s">
        <v>148</v>
      </c>
      <c r="E634" s="42"/>
      <c r="F634" s="220" t="s">
        <v>1545</v>
      </c>
      <c r="G634" s="42"/>
      <c r="H634" s="42"/>
      <c r="I634" s="221"/>
      <c r="J634" s="42"/>
      <c r="K634" s="42"/>
      <c r="L634" s="46"/>
      <c r="M634" s="222"/>
      <c r="N634" s="223"/>
      <c r="O634" s="86"/>
      <c r="P634" s="86"/>
      <c r="Q634" s="86"/>
      <c r="R634" s="86"/>
      <c r="S634" s="86"/>
      <c r="T634" s="87"/>
      <c r="U634" s="40"/>
      <c r="V634" s="40"/>
      <c r="W634" s="40"/>
      <c r="X634" s="40"/>
      <c r="Y634" s="40"/>
      <c r="Z634" s="40"/>
      <c r="AA634" s="40"/>
      <c r="AB634" s="40"/>
      <c r="AC634" s="40"/>
      <c r="AD634" s="40"/>
      <c r="AE634" s="40"/>
      <c r="AT634" s="19" t="s">
        <v>148</v>
      </c>
      <c r="AU634" s="19" t="s">
        <v>83</v>
      </c>
    </row>
    <row r="635" s="2" customFormat="1" ht="22.2" customHeight="1">
      <c r="A635" s="40"/>
      <c r="B635" s="41"/>
      <c r="C635" s="250" t="s">
        <v>1546</v>
      </c>
      <c r="D635" s="250" t="s">
        <v>673</v>
      </c>
      <c r="E635" s="251" t="s">
        <v>1547</v>
      </c>
      <c r="F635" s="252" t="s">
        <v>1548</v>
      </c>
      <c r="G635" s="253" t="s">
        <v>144</v>
      </c>
      <c r="H635" s="254">
        <v>2.9399999999999999</v>
      </c>
      <c r="I635" s="255"/>
      <c r="J635" s="256">
        <f>ROUND(I635*H635,2)</f>
        <v>0</v>
      </c>
      <c r="K635" s="252" t="s">
        <v>145</v>
      </c>
      <c r="L635" s="257"/>
      <c r="M635" s="258" t="s">
        <v>19</v>
      </c>
      <c r="N635" s="259" t="s">
        <v>44</v>
      </c>
      <c r="O635" s="86"/>
      <c r="P635" s="215">
        <f>O635*H635</f>
        <v>0</v>
      </c>
      <c r="Q635" s="215">
        <v>0.025440000000000001</v>
      </c>
      <c r="R635" s="215">
        <f>Q635*H635</f>
        <v>0.074793600000000002</v>
      </c>
      <c r="S635" s="215">
        <v>0</v>
      </c>
      <c r="T635" s="216">
        <f>S635*H635</f>
        <v>0</v>
      </c>
      <c r="U635" s="40"/>
      <c r="V635" s="40"/>
      <c r="W635" s="40"/>
      <c r="X635" s="40"/>
      <c r="Y635" s="40"/>
      <c r="Z635" s="40"/>
      <c r="AA635" s="40"/>
      <c r="AB635" s="40"/>
      <c r="AC635" s="40"/>
      <c r="AD635" s="40"/>
      <c r="AE635" s="40"/>
      <c r="AR635" s="217" t="s">
        <v>335</v>
      </c>
      <c r="AT635" s="217" t="s">
        <v>673</v>
      </c>
      <c r="AU635" s="217" t="s">
        <v>83</v>
      </c>
      <c r="AY635" s="19" t="s">
        <v>138</v>
      </c>
      <c r="BE635" s="218">
        <f>IF(N635="základní",J635,0)</f>
        <v>0</v>
      </c>
      <c r="BF635" s="218">
        <f>IF(N635="snížená",J635,0)</f>
        <v>0</v>
      </c>
      <c r="BG635" s="218">
        <f>IF(N635="zákl. přenesená",J635,0)</f>
        <v>0</v>
      </c>
      <c r="BH635" s="218">
        <f>IF(N635="sníž. přenesená",J635,0)</f>
        <v>0</v>
      </c>
      <c r="BI635" s="218">
        <f>IF(N635="nulová",J635,0)</f>
        <v>0</v>
      </c>
      <c r="BJ635" s="19" t="s">
        <v>81</v>
      </c>
      <c r="BK635" s="218">
        <f>ROUND(I635*H635,2)</f>
        <v>0</v>
      </c>
      <c r="BL635" s="19" t="s">
        <v>239</v>
      </c>
      <c r="BM635" s="217" t="s">
        <v>1549</v>
      </c>
    </row>
    <row r="636" s="13" customFormat="1">
      <c r="A636" s="13"/>
      <c r="B636" s="224"/>
      <c r="C636" s="225"/>
      <c r="D636" s="226" t="s">
        <v>150</v>
      </c>
      <c r="E636" s="227" t="s">
        <v>19</v>
      </c>
      <c r="F636" s="228" t="s">
        <v>1550</v>
      </c>
      <c r="G636" s="225"/>
      <c r="H636" s="229">
        <v>2.9399999999999999</v>
      </c>
      <c r="I636" s="230"/>
      <c r="J636" s="225"/>
      <c r="K636" s="225"/>
      <c r="L636" s="231"/>
      <c r="M636" s="232"/>
      <c r="N636" s="233"/>
      <c r="O636" s="233"/>
      <c r="P636" s="233"/>
      <c r="Q636" s="233"/>
      <c r="R636" s="233"/>
      <c r="S636" s="233"/>
      <c r="T636" s="234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T636" s="235" t="s">
        <v>150</v>
      </c>
      <c r="AU636" s="235" t="s">
        <v>83</v>
      </c>
      <c r="AV636" s="13" t="s">
        <v>83</v>
      </c>
      <c r="AW636" s="13" t="s">
        <v>33</v>
      </c>
      <c r="AX636" s="13" t="s">
        <v>81</v>
      </c>
      <c r="AY636" s="235" t="s">
        <v>138</v>
      </c>
    </row>
    <row r="637" s="2" customFormat="1" ht="22.2" customHeight="1">
      <c r="A637" s="40"/>
      <c r="B637" s="41"/>
      <c r="C637" s="206" t="s">
        <v>1551</v>
      </c>
      <c r="D637" s="206" t="s">
        <v>141</v>
      </c>
      <c r="E637" s="207" t="s">
        <v>1552</v>
      </c>
      <c r="F637" s="208" t="s">
        <v>1553</v>
      </c>
      <c r="G637" s="209" t="s">
        <v>162</v>
      </c>
      <c r="H637" s="210">
        <v>1</v>
      </c>
      <c r="I637" s="211"/>
      <c r="J637" s="212">
        <f>ROUND(I637*H637,2)</f>
        <v>0</v>
      </c>
      <c r="K637" s="208" t="s">
        <v>145</v>
      </c>
      <c r="L637" s="46"/>
      <c r="M637" s="213" t="s">
        <v>19</v>
      </c>
      <c r="N637" s="214" t="s">
        <v>44</v>
      </c>
      <c r="O637" s="86"/>
      <c r="P637" s="215">
        <f>O637*H637</f>
        <v>0</v>
      </c>
      <c r="Q637" s="215">
        <v>0.00080999999999999996</v>
      </c>
      <c r="R637" s="215">
        <f>Q637*H637</f>
        <v>0.00080999999999999996</v>
      </c>
      <c r="S637" s="215">
        <v>0</v>
      </c>
      <c r="T637" s="216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17" t="s">
        <v>239</v>
      </c>
      <c r="AT637" s="217" t="s">
        <v>141</v>
      </c>
      <c r="AU637" s="217" t="s">
        <v>83</v>
      </c>
      <c r="AY637" s="19" t="s">
        <v>138</v>
      </c>
      <c r="BE637" s="218">
        <f>IF(N637="základní",J637,0)</f>
        <v>0</v>
      </c>
      <c r="BF637" s="218">
        <f>IF(N637="snížená",J637,0)</f>
        <v>0</v>
      </c>
      <c r="BG637" s="218">
        <f>IF(N637="zákl. přenesená",J637,0)</f>
        <v>0</v>
      </c>
      <c r="BH637" s="218">
        <f>IF(N637="sníž. přenesená",J637,0)</f>
        <v>0</v>
      </c>
      <c r="BI637" s="218">
        <f>IF(N637="nulová",J637,0)</f>
        <v>0</v>
      </c>
      <c r="BJ637" s="19" t="s">
        <v>81</v>
      </c>
      <c r="BK637" s="218">
        <f>ROUND(I637*H637,2)</f>
        <v>0</v>
      </c>
      <c r="BL637" s="19" t="s">
        <v>239</v>
      </c>
      <c r="BM637" s="217" t="s">
        <v>1554</v>
      </c>
    </row>
    <row r="638" s="2" customFormat="1">
      <c r="A638" s="40"/>
      <c r="B638" s="41"/>
      <c r="C638" s="42"/>
      <c r="D638" s="219" t="s">
        <v>148</v>
      </c>
      <c r="E638" s="42"/>
      <c r="F638" s="220" t="s">
        <v>1555</v>
      </c>
      <c r="G638" s="42"/>
      <c r="H638" s="42"/>
      <c r="I638" s="221"/>
      <c r="J638" s="42"/>
      <c r="K638" s="42"/>
      <c r="L638" s="46"/>
      <c r="M638" s="222"/>
      <c r="N638" s="223"/>
      <c r="O638" s="86"/>
      <c r="P638" s="86"/>
      <c r="Q638" s="86"/>
      <c r="R638" s="86"/>
      <c r="S638" s="86"/>
      <c r="T638" s="87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T638" s="19" t="s">
        <v>148</v>
      </c>
      <c r="AU638" s="19" t="s">
        <v>83</v>
      </c>
    </row>
    <row r="639" s="13" customFormat="1">
      <c r="A639" s="13"/>
      <c r="B639" s="224"/>
      <c r="C639" s="225"/>
      <c r="D639" s="226" t="s">
        <v>150</v>
      </c>
      <c r="E639" s="227" t="s">
        <v>19</v>
      </c>
      <c r="F639" s="228" t="s">
        <v>81</v>
      </c>
      <c r="G639" s="225"/>
      <c r="H639" s="229">
        <v>1</v>
      </c>
      <c r="I639" s="230"/>
      <c r="J639" s="225"/>
      <c r="K639" s="225"/>
      <c r="L639" s="231"/>
      <c r="M639" s="232"/>
      <c r="N639" s="233"/>
      <c r="O639" s="233"/>
      <c r="P639" s="233"/>
      <c r="Q639" s="233"/>
      <c r="R639" s="233"/>
      <c r="S639" s="233"/>
      <c r="T639" s="234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35" t="s">
        <v>150</v>
      </c>
      <c r="AU639" s="235" t="s">
        <v>83</v>
      </c>
      <c r="AV639" s="13" t="s">
        <v>83</v>
      </c>
      <c r="AW639" s="13" t="s">
        <v>33</v>
      </c>
      <c r="AX639" s="13" t="s">
        <v>81</v>
      </c>
      <c r="AY639" s="235" t="s">
        <v>138</v>
      </c>
    </row>
    <row r="640" s="2" customFormat="1" ht="30" customHeight="1">
      <c r="A640" s="40"/>
      <c r="B640" s="41"/>
      <c r="C640" s="250" t="s">
        <v>1556</v>
      </c>
      <c r="D640" s="250" t="s">
        <v>673</v>
      </c>
      <c r="E640" s="251" t="s">
        <v>1557</v>
      </c>
      <c r="F640" s="252" t="s">
        <v>1558</v>
      </c>
      <c r="G640" s="253" t="s">
        <v>144</v>
      </c>
      <c r="H640" s="254">
        <v>5.0880000000000001</v>
      </c>
      <c r="I640" s="255"/>
      <c r="J640" s="256">
        <f>ROUND(I640*H640,2)</f>
        <v>0</v>
      </c>
      <c r="K640" s="252" t="s">
        <v>145</v>
      </c>
      <c r="L640" s="257"/>
      <c r="M640" s="258" t="s">
        <v>19</v>
      </c>
      <c r="N640" s="259" t="s">
        <v>44</v>
      </c>
      <c r="O640" s="86"/>
      <c r="P640" s="215">
        <f>O640*H640</f>
        <v>0</v>
      </c>
      <c r="Q640" s="215">
        <v>0.048059999999999999</v>
      </c>
      <c r="R640" s="215">
        <f>Q640*H640</f>
        <v>0.24452927999999999</v>
      </c>
      <c r="S640" s="215">
        <v>0</v>
      </c>
      <c r="T640" s="216">
        <f>S640*H640</f>
        <v>0</v>
      </c>
      <c r="U640" s="40"/>
      <c r="V640" s="40"/>
      <c r="W640" s="40"/>
      <c r="X640" s="40"/>
      <c r="Y640" s="40"/>
      <c r="Z640" s="40"/>
      <c r="AA640" s="40"/>
      <c r="AB640" s="40"/>
      <c r="AC640" s="40"/>
      <c r="AD640" s="40"/>
      <c r="AE640" s="40"/>
      <c r="AR640" s="217" t="s">
        <v>335</v>
      </c>
      <c r="AT640" s="217" t="s">
        <v>673</v>
      </c>
      <c r="AU640" s="217" t="s">
        <v>83</v>
      </c>
      <c r="AY640" s="19" t="s">
        <v>138</v>
      </c>
      <c r="BE640" s="218">
        <f>IF(N640="základní",J640,0)</f>
        <v>0</v>
      </c>
      <c r="BF640" s="218">
        <f>IF(N640="snížená",J640,0)</f>
        <v>0</v>
      </c>
      <c r="BG640" s="218">
        <f>IF(N640="zákl. přenesená",J640,0)</f>
        <v>0</v>
      </c>
      <c r="BH640" s="218">
        <f>IF(N640="sníž. přenesená",J640,0)</f>
        <v>0</v>
      </c>
      <c r="BI640" s="218">
        <f>IF(N640="nulová",J640,0)</f>
        <v>0</v>
      </c>
      <c r="BJ640" s="19" t="s">
        <v>81</v>
      </c>
      <c r="BK640" s="218">
        <f>ROUND(I640*H640,2)</f>
        <v>0</v>
      </c>
      <c r="BL640" s="19" t="s">
        <v>239</v>
      </c>
      <c r="BM640" s="217" t="s">
        <v>1559</v>
      </c>
    </row>
    <row r="641" s="13" customFormat="1">
      <c r="A641" s="13"/>
      <c r="B641" s="224"/>
      <c r="C641" s="225"/>
      <c r="D641" s="226" t="s">
        <v>150</v>
      </c>
      <c r="E641" s="227" t="s">
        <v>19</v>
      </c>
      <c r="F641" s="228" t="s">
        <v>1560</v>
      </c>
      <c r="G641" s="225"/>
      <c r="H641" s="229">
        <v>5.0880000000000001</v>
      </c>
      <c r="I641" s="230"/>
      <c r="J641" s="225"/>
      <c r="K641" s="225"/>
      <c r="L641" s="231"/>
      <c r="M641" s="232"/>
      <c r="N641" s="233"/>
      <c r="O641" s="233"/>
      <c r="P641" s="233"/>
      <c r="Q641" s="233"/>
      <c r="R641" s="233"/>
      <c r="S641" s="233"/>
      <c r="T641" s="234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35" t="s">
        <v>150</v>
      </c>
      <c r="AU641" s="235" t="s">
        <v>83</v>
      </c>
      <c r="AV641" s="13" t="s">
        <v>83</v>
      </c>
      <c r="AW641" s="13" t="s">
        <v>33</v>
      </c>
      <c r="AX641" s="13" t="s">
        <v>73</v>
      </c>
      <c r="AY641" s="235" t="s">
        <v>138</v>
      </c>
    </row>
    <row r="642" s="14" customFormat="1">
      <c r="A642" s="14"/>
      <c r="B642" s="236"/>
      <c r="C642" s="237"/>
      <c r="D642" s="226" t="s">
        <v>150</v>
      </c>
      <c r="E642" s="238" t="s">
        <v>19</v>
      </c>
      <c r="F642" s="239" t="s">
        <v>153</v>
      </c>
      <c r="G642" s="237"/>
      <c r="H642" s="240">
        <v>5.0880000000000001</v>
      </c>
      <c r="I642" s="241"/>
      <c r="J642" s="237"/>
      <c r="K642" s="237"/>
      <c r="L642" s="242"/>
      <c r="M642" s="243"/>
      <c r="N642" s="244"/>
      <c r="O642" s="244"/>
      <c r="P642" s="244"/>
      <c r="Q642" s="244"/>
      <c r="R642" s="244"/>
      <c r="S642" s="244"/>
      <c r="T642" s="245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46" t="s">
        <v>150</v>
      </c>
      <c r="AU642" s="246" t="s">
        <v>83</v>
      </c>
      <c r="AV642" s="14" t="s">
        <v>146</v>
      </c>
      <c r="AW642" s="14" t="s">
        <v>33</v>
      </c>
      <c r="AX642" s="14" t="s">
        <v>81</v>
      </c>
      <c r="AY642" s="246" t="s">
        <v>138</v>
      </c>
    </row>
    <row r="643" s="2" customFormat="1" ht="34.8" customHeight="1">
      <c r="A643" s="40"/>
      <c r="B643" s="41"/>
      <c r="C643" s="206" t="s">
        <v>1561</v>
      </c>
      <c r="D643" s="206" t="s">
        <v>141</v>
      </c>
      <c r="E643" s="207" t="s">
        <v>1562</v>
      </c>
      <c r="F643" s="208" t="s">
        <v>1563</v>
      </c>
      <c r="G643" s="209" t="s">
        <v>203</v>
      </c>
      <c r="H643" s="210">
        <v>230.334</v>
      </c>
      <c r="I643" s="211"/>
      <c r="J643" s="212">
        <f>ROUND(I643*H643,2)</f>
        <v>0</v>
      </c>
      <c r="K643" s="208" t="s">
        <v>145</v>
      </c>
      <c r="L643" s="46"/>
      <c r="M643" s="213" t="s">
        <v>19</v>
      </c>
      <c r="N643" s="214" t="s">
        <v>44</v>
      </c>
      <c r="O643" s="86"/>
      <c r="P643" s="215">
        <f>O643*H643</f>
        <v>0</v>
      </c>
      <c r="Q643" s="215">
        <v>0</v>
      </c>
      <c r="R643" s="215">
        <f>Q643*H643</f>
        <v>0</v>
      </c>
      <c r="S643" s="215">
        <v>0</v>
      </c>
      <c r="T643" s="216">
        <f>S643*H643</f>
        <v>0</v>
      </c>
      <c r="U643" s="40"/>
      <c r="V643" s="40"/>
      <c r="W643" s="40"/>
      <c r="X643" s="40"/>
      <c r="Y643" s="40"/>
      <c r="Z643" s="40"/>
      <c r="AA643" s="40"/>
      <c r="AB643" s="40"/>
      <c r="AC643" s="40"/>
      <c r="AD643" s="40"/>
      <c r="AE643" s="40"/>
      <c r="AR643" s="217" t="s">
        <v>239</v>
      </c>
      <c r="AT643" s="217" t="s">
        <v>141</v>
      </c>
      <c r="AU643" s="217" t="s">
        <v>83</v>
      </c>
      <c r="AY643" s="19" t="s">
        <v>138</v>
      </c>
      <c r="BE643" s="218">
        <f>IF(N643="základní",J643,0)</f>
        <v>0</v>
      </c>
      <c r="BF643" s="218">
        <f>IF(N643="snížená",J643,0)</f>
        <v>0</v>
      </c>
      <c r="BG643" s="218">
        <f>IF(N643="zákl. přenesená",J643,0)</f>
        <v>0</v>
      </c>
      <c r="BH643" s="218">
        <f>IF(N643="sníž. přenesená",J643,0)</f>
        <v>0</v>
      </c>
      <c r="BI643" s="218">
        <f>IF(N643="nulová",J643,0)</f>
        <v>0</v>
      </c>
      <c r="BJ643" s="19" t="s">
        <v>81</v>
      </c>
      <c r="BK643" s="218">
        <f>ROUND(I643*H643,2)</f>
        <v>0</v>
      </c>
      <c r="BL643" s="19" t="s">
        <v>239</v>
      </c>
      <c r="BM643" s="217" t="s">
        <v>1564</v>
      </c>
    </row>
    <row r="644" s="2" customFormat="1">
      <c r="A644" s="40"/>
      <c r="B644" s="41"/>
      <c r="C644" s="42"/>
      <c r="D644" s="219" t="s">
        <v>148</v>
      </c>
      <c r="E644" s="42"/>
      <c r="F644" s="220" t="s">
        <v>1565</v>
      </c>
      <c r="G644" s="42"/>
      <c r="H644" s="42"/>
      <c r="I644" s="221"/>
      <c r="J644" s="42"/>
      <c r="K644" s="42"/>
      <c r="L644" s="46"/>
      <c r="M644" s="222"/>
      <c r="N644" s="223"/>
      <c r="O644" s="86"/>
      <c r="P644" s="86"/>
      <c r="Q644" s="86"/>
      <c r="R644" s="86"/>
      <c r="S644" s="86"/>
      <c r="T644" s="87"/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T644" s="19" t="s">
        <v>148</v>
      </c>
      <c r="AU644" s="19" t="s">
        <v>83</v>
      </c>
    </row>
    <row r="645" s="13" customFormat="1">
      <c r="A645" s="13"/>
      <c r="B645" s="224"/>
      <c r="C645" s="225"/>
      <c r="D645" s="226" t="s">
        <v>150</v>
      </c>
      <c r="E645" s="227" t="s">
        <v>19</v>
      </c>
      <c r="F645" s="228" t="s">
        <v>1566</v>
      </c>
      <c r="G645" s="225"/>
      <c r="H645" s="229">
        <v>230.334</v>
      </c>
      <c r="I645" s="230"/>
      <c r="J645" s="225"/>
      <c r="K645" s="225"/>
      <c r="L645" s="231"/>
      <c r="M645" s="232"/>
      <c r="N645" s="233"/>
      <c r="O645" s="233"/>
      <c r="P645" s="233"/>
      <c r="Q645" s="233"/>
      <c r="R645" s="233"/>
      <c r="S645" s="233"/>
      <c r="T645" s="234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35" t="s">
        <v>150</v>
      </c>
      <c r="AU645" s="235" t="s">
        <v>83</v>
      </c>
      <c r="AV645" s="13" t="s">
        <v>83</v>
      </c>
      <c r="AW645" s="13" t="s">
        <v>33</v>
      </c>
      <c r="AX645" s="13" t="s">
        <v>81</v>
      </c>
      <c r="AY645" s="235" t="s">
        <v>138</v>
      </c>
    </row>
    <row r="646" s="2" customFormat="1" ht="22.2" customHeight="1">
      <c r="A646" s="40"/>
      <c r="B646" s="41"/>
      <c r="C646" s="250" t="s">
        <v>1567</v>
      </c>
      <c r="D646" s="250" t="s">
        <v>673</v>
      </c>
      <c r="E646" s="251" t="s">
        <v>1568</v>
      </c>
      <c r="F646" s="252" t="s">
        <v>1569</v>
      </c>
      <c r="G646" s="253" t="s">
        <v>203</v>
      </c>
      <c r="H646" s="254">
        <v>253.36699999999999</v>
      </c>
      <c r="I646" s="255"/>
      <c r="J646" s="256">
        <f>ROUND(I646*H646,2)</f>
        <v>0</v>
      </c>
      <c r="K646" s="252" t="s">
        <v>145</v>
      </c>
      <c r="L646" s="257"/>
      <c r="M646" s="258" t="s">
        <v>19</v>
      </c>
      <c r="N646" s="259" t="s">
        <v>44</v>
      </c>
      <c r="O646" s="86"/>
      <c r="P646" s="215">
        <f>O646*H646</f>
        <v>0</v>
      </c>
      <c r="Q646" s="215">
        <v>4.0000000000000003E-05</v>
      </c>
      <c r="R646" s="215">
        <f>Q646*H646</f>
        <v>0.01013468</v>
      </c>
      <c r="S646" s="215">
        <v>0</v>
      </c>
      <c r="T646" s="216">
        <f>S646*H646</f>
        <v>0</v>
      </c>
      <c r="U646" s="40"/>
      <c r="V646" s="40"/>
      <c r="W646" s="40"/>
      <c r="X646" s="40"/>
      <c r="Y646" s="40"/>
      <c r="Z646" s="40"/>
      <c r="AA646" s="40"/>
      <c r="AB646" s="40"/>
      <c r="AC646" s="40"/>
      <c r="AD646" s="40"/>
      <c r="AE646" s="40"/>
      <c r="AR646" s="217" t="s">
        <v>335</v>
      </c>
      <c r="AT646" s="217" t="s">
        <v>673</v>
      </c>
      <c r="AU646" s="217" t="s">
        <v>83</v>
      </c>
      <c r="AY646" s="19" t="s">
        <v>138</v>
      </c>
      <c r="BE646" s="218">
        <f>IF(N646="základní",J646,0)</f>
        <v>0</v>
      </c>
      <c r="BF646" s="218">
        <f>IF(N646="snížená",J646,0)</f>
        <v>0</v>
      </c>
      <c r="BG646" s="218">
        <f>IF(N646="zákl. přenesená",J646,0)</f>
        <v>0</v>
      </c>
      <c r="BH646" s="218">
        <f>IF(N646="sníž. přenesená",J646,0)</f>
        <v>0</v>
      </c>
      <c r="BI646" s="218">
        <f>IF(N646="nulová",J646,0)</f>
        <v>0</v>
      </c>
      <c r="BJ646" s="19" t="s">
        <v>81</v>
      </c>
      <c r="BK646" s="218">
        <f>ROUND(I646*H646,2)</f>
        <v>0</v>
      </c>
      <c r="BL646" s="19" t="s">
        <v>239</v>
      </c>
      <c r="BM646" s="217" t="s">
        <v>1570</v>
      </c>
    </row>
    <row r="647" s="13" customFormat="1">
      <c r="A647" s="13"/>
      <c r="B647" s="224"/>
      <c r="C647" s="225"/>
      <c r="D647" s="226" t="s">
        <v>150</v>
      </c>
      <c r="E647" s="225"/>
      <c r="F647" s="228" t="s">
        <v>1571</v>
      </c>
      <c r="G647" s="225"/>
      <c r="H647" s="229">
        <v>253.36699999999999</v>
      </c>
      <c r="I647" s="230"/>
      <c r="J647" s="225"/>
      <c r="K647" s="225"/>
      <c r="L647" s="231"/>
      <c r="M647" s="232"/>
      <c r="N647" s="233"/>
      <c r="O647" s="233"/>
      <c r="P647" s="233"/>
      <c r="Q647" s="233"/>
      <c r="R647" s="233"/>
      <c r="S647" s="233"/>
      <c r="T647" s="234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35" t="s">
        <v>150</v>
      </c>
      <c r="AU647" s="235" t="s">
        <v>83</v>
      </c>
      <c r="AV647" s="13" t="s">
        <v>83</v>
      </c>
      <c r="AW647" s="13" t="s">
        <v>4</v>
      </c>
      <c r="AX647" s="13" t="s">
        <v>81</v>
      </c>
      <c r="AY647" s="235" t="s">
        <v>138</v>
      </c>
    </row>
    <row r="648" s="2" customFormat="1" ht="30" customHeight="1">
      <c r="A648" s="40"/>
      <c r="B648" s="41"/>
      <c r="C648" s="206" t="s">
        <v>1572</v>
      </c>
      <c r="D648" s="206" t="s">
        <v>141</v>
      </c>
      <c r="E648" s="207" t="s">
        <v>1573</v>
      </c>
      <c r="F648" s="208" t="s">
        <v>1574</v>
      </c>
      <c r="G648" s="209" t="s">
        <v>203</v>
      </c>
      <c r="H648" s="210">
        <v>42.609999999999999</v>
      </c>
      <c r="I648" s="211"/>
      <c r="J648" s="212">
        <f>ROUND(I648*H648,2)</f>
        <v>0</v>
      </c>
      <c r="K648" s="208" t="s">
        <v>145</v>
      </c>
      <c r="L648" s="46"/>
      <c r="M648" s="213" t="s">
        <v>19</v>
      </c>
      <c r="N648" s="214" t="s">
        <v>44</v>
      </c>
      <c r="O648" s="86"/>
      <c r="P648" s="215">
        <f>O648*H648</f>
        <v>0</v>
      </c>
      <c r="Q648" s="215">
        <v>0</v>
      </c>
      <c r="R648" s="215">
        <f>Q648*H648</f>
        <v>0</v>
      </c>
      <c r="S648" s="215">
        <v>0</v>
      </c>
      <c r="T648" s="216">
        <f>S648*H648</f>
        <v>0</v>
      </c>
      <c r="U648" s="40"/>
      <c r="V648" s="40"/>
      <c r="W648" s="40"/>
      <c r="X648" s="40"/>
      <c r="Y648" s="40"/>
      <c r="Z648" s="40"/>
      <c r="AA648" s="40"/>
      <c r="AB648" s="40"/>
      <c r="AC648" s="40"/>
      <c r="AD648" s="40"/>
      <c r="AE648" s="40"/>
      <c r="AR648" s="217" t="s">
        <v>239</v>
      </c>
      <c r="AT648" s="217" t="s">
        <v>141</v>
      </c>
      <c r="AU648" s="217" t="s">
        <v>83</v>
      </c>
      <c r="AY648" s="19" t="s">
        <v>138</v>
      </c>
      <c r="BE648" s="218">
        <f>IF(N648="základní",J648,0)</f>
        <v>0</v>
      </c>
      <c r="BF648" s="218">
        <f>IF(N648="snížená",J648,0)</f>
        <v>0</v>
      </c>
      <c r="BG648" s="218">
        <f>IF(N648="zákl. přenesená",J648,0)</f>
        <v>0</v>
      </c>
      <c r="BH648" s="218">
        <f>IF(N648="sníž. přenesená",J648,0)</f>
        <v>0</v>
      </c>
      <c r="BI648" s="218">
        <f>IF(N648="nulová",J648,0)</f>
        <v>0</v>
      </c>
      <c r="BJ648" s="19" t="s">
        <v>81</v>
      </c>
      <c r="BK648" s="218">
        <f>ROUND(I648*H648,2)</f>
        <v>0</v>
      </c>
      <c r="BL648" s="19" t="s">
        <v>239</v>
      </c>
      <c r="BM648" s="217" t="s">
        <v>1575</v>
      </c>
    </row>
    <row r="649" s="2" customFormat="1">
      <c r="A649" s="40"/>
      <c r="B649" s="41"/>
      <c r="C649" s="42"/>
      <c r="D649" s="219" t="s">
        <v>148</v>
      </c>
      <c r="E649" s="42"/>
      <c r="F649" s="220" t="s">
        <v>1576</v>
      </c>
      <c r="G649" s="42"/>
      <c r="H649" s="42"/>
      <c r="I649" s="221"/>
      <c r="J649" s="42"/>
      <c r="K649" s="42"/>
      <c r="L649" s="46"/>
      <c r="M649" s="222"/>
      <c r="N649" s="223"/>
      <c r="O649" s="86"/>
      <c r="P649" s="86"/>
      <c r="Q649" s="86"/>
      <c r="R649" s="86"/>
      <c r="S649" s="86"/>
      <c r="T649" s="87"/>
      <c r="U649" s="40"/>
      <c r="V649" s="40"/>
      <c r="W649" s="40"/>
      <c r="X649" s="40"/>
      <c r="Y649" s="40"/>
      <c r="Z649" s="40"/>
      <c r="AA649" s="40"/>
      <c r="AB649" s="40"/>
      <c r="AC649" s="40"/>
      <c r="AD649" s="40"/>
      <c r="AE649" s="40"/>
      <c r="AT649" s="19" t="s">
        <v>148</v>
      </c>
      <c r="AU649" s="19" t="s">
        <v>83</v>
      </c>
    </row>
    <row r="650" s="13" customFormat="1">
      <c r="A650" s="13"/>
      <c r="B650" s="224"/>
      <c r="C650" s="225"/>
      <c r="D650" s="226" t="s">
        <v>150</v>
      </c>
      <c r="E650" s="227" t="s">
        <v>19</v>
      </c>
      <c r="F650" s="228" t="s">
        <v>1577</v>
      </c>
      <c r="G650" s="225"/>
      <c r="H650" s="229">
        <v>9</v>
      </c>
      <c r="I650" s="230"/>
      <c r="J650" s="225"/>
      <c r="K650" s="225"/>
      <c r="L650" s="231"/>
      <c r="M650" s="232"/>
      <c r="N650" s="233"/>
      <c r="O650" s="233"/>
      <c r="P650" s="233"/>
      <c r="Q650" s="233"/>
      <c r="R650" s="233"/>
      <c r="S650" s="233"/>
      <c r="T650" s="234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35" t="s">
        <v>150</v>
      </c>
      <c r="AU650" s="235" t="s">
        <v>83</v>
      </c>
      <c r="AV650" s="13" t="s">
        <v>83</v>
      </c>
      <c r="AW650" s="13" t="s">
        <v>33</v>
      </c>
      <c r="AX650" s="13" t="s">
        <v>73</v>
      </c>
      <c r="AY650" s="235" t="s">
        <v>138</v>
      </c>
    </row>
    <row r="651" s="13" customFormat="1">
      <c r="A651" s="13"/>
      <c r="B651" s="224"/>
      <c r="C651" s="225"/>
      <c r="D651" s="226" t="s">
        <v>150</v>
      </c>
      <c r="E651" s="227" t="s">
        <v>19</v>
      </c>
      <c r="F651" s="228" t="s">
        <v>1578</v>
      </c>
      <c r="G651" s="225"/>
      <c r="H651" s="229">
        <v>33.609999999999999</v>
      </c>
      <c r="I651" s="230"/>
      <c r="J651" s="225"/>
      <c r="K651" s="225"/>
      <c r="L651" s="231"/>
      <c r="M651" s="232"/>
      <c r="N651" s="233"/>
      <c r="O651" s="233"/>
      <c r="P651" s="233"/>
      <c r="Q651" s="233"/>
      <c r="R651" s="233"/>
      <c r="S651" s="233"/>
      <c r="T651" s="234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35" t="s">
        <v>150</v>
      </c>
      <c r="AU651" s="235" t="s">
        <v>83</v>
      </c>
      <c r="AV651" s="13" t="s">
        <v>83</v>
      </c>
      <c r="AW651" s="13" t="s">
        <v>33</v>
      </c>
      <c r="AX651" s="13" t="s">
        <v>73</v>
      </c>
      <c r="AY651" s="235" t="s">
        <v>138</v>
      </c>
    </row>
    <row r="652" s="14" customFormat="1">
      <c r="A652" s="14"/>
      <c r="B652" s="236"/>
      <c r="C652" s="237"/>
      <c r="D652" s="226" t="s">
        <v>150</v>
      </c>
      <c r="E652" s="238" t="s">
        <v>19</v>
      </c>
      <c r="F652" s="239" t="s">
        <v>153</v>
      </c>
      <c r="G652" s="237"/>
      <c r="H652" s="240">
        <v>42.609999999999999</v>
      </c>
      <c r="I652" s="241"/>
      <c r="J652" s="237"/>
      <c r="K652" s="237"/>
      <c r="L652" s="242"/>
      <c r="M652" s="243"/>
      <c r="N652" s="244"/>
      <c r="O652" s="244"/>
      <c r="P652" s="244"/>
      <c r="Q652" s="244"/>
      <c r="R652" s="244"/>
      <c r="S652" s="244"/>
      <c r="T652" s="245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46" t="s">
        <v>150</v>
      </c>
      <c r="AU652" s="246" t="s">
        <v>83</v>
      </c>
      <c r="AV652" s="14" t="s">
        <v>146</v>
      </c>
      <c r="AW652" s="14" t="s">
        <v>33</v>
      </c>
      <c r="AX652" s="14" t="s">
        <v>81</v>
      </c>
      <c r="AY652" s="246" t="s">
        <v>138</v>
      </c>
    </row>
    <row r="653" s="2" customFormat="1" ht="14.4" customHeight="1">
      <c r="A653" s="40"/>
      <c r="B653" s="41"/>
      <c r="C653" s="250" t="s">
        <v>1579</v>
      </c>
      <c r="D653" s="250" t="s">
        <v>673</v>
      </c>
      <c r="E653" s="251" t="s">
        <v>1580</v>
      </c>
      <c r="F653" s="252" t="s">
        <v>1581</v>
      </c>
      <c r="G653" s="253" t="s">
        <v>203</v>
      </c>
      <c r="H653" s="254">
        <v>44.741</v>
      </c>
      <c r="I653" s="255"/>
      <c r="J653" s="256">
        <f>ROUND(I653*H653,2)</f>
        <v>0</v>
      </c>
      <c r="K653" s="252" t="s">
        <v>145</v>
      </c>
      <c r="L653" s="257"/>
      <c r="M653" s="258" t="s">
        <v>19</v>
      </c>
      <c r="N653" s="259" t="s">
        <v>44</v>
      </c>
      <c r="O653" s="86"/>
      <c r="P653" s="215">
        <f>O653*H653</f>
        <v>0</v>
      </c>
      <c r="Q653" s="215">
        <v>0.0020999999999999999</v>
      </c>
      <c r="R653" s="215">
        <f>Q653*H653</f>
        <v>0.093956099999999987</v>
      </c>
      <c r="S653" s="215">
        <v>0</v>
      </c>
      <c r="T653" s="216">
        <f>S653*H653</f>
        <v>0</v>
      </c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R653" s="217" t="s">
        <v>335</v>
      </c>
      <c r="AT653" s="217" t="s">
        <v>673</v>
      </c>
      <c r="AU653" s="217" t="s">
        <v>83</v>
      </c>
      <c r="AY653" s="19" t="s">
        <v>138</v>
      </c>
      <c r="BE653" s="218">
        <f>IF(N653="základní",J653,0)</f>
        <v>0</v>
      </c>
      <c r="BF653" s="218">
        <f>IF(N653="snížená",J653,0)</f>
        <v>0</v>
      </c>
      <c r="BG653" s="218">
        <f>IF(N653="zákl. přenesená",J653,0)</f>
        <v>0</v>
      </c>
      <c r="BH653" s="218">
        <f>IF(N653="sníž. přenesená",J653,0)</f>
        <v>0</v>
      </c>
      <c r="BI653" s="218">
        <f>IF(N653="nulová",J653,0)</f>
        <v>0</v>
      </c>
      <c r="BJ653" s="19" t="s">
        <v>81</v>
      </c>
      <c r="BK653" s="218">
        <f>ROUND(I653*H653,2)</f>
        <v>0</v>
      </c>
      <c r="BL653" s="19" t="s">
        <v>239</v>
      </c>
      <c r="BM653" s="217" t="s">
        <v>1582</v>
      </c>
    </row>
    <row r="654" s="13" customFormat="1">
      <c r="A654" s="13"/>
      <c r="B654" s="224"/>
      <c r="C654" s="225"/>
      <c r="D654" s="226" t="s">
        <v>150</v>
      </c>
      <c r="E654" s="225"/>
      <c r="F654" s="228" t="s">
        <v>931</v>
      </c>
      <c r="G654" s="225"/>
      <c r="H654" s="229">
        <v>44.741</v>
      </c>
      <c r="I654" s="230"/>
      <c r="J654" s="225"/>
      <c r="K654" s="225"/>
      <c r="L654" s="231"/>
      <c r="M654" s="232"/>
      <c r="N654" s="233"/>
      <c r="O654" s="233"/>
      <c r="P654" s="233"/>
      <c r="Q654" s="233"/>
      <c r="R654" s="233"/>
      <c r="S654" s="233"/>
      <c r="T654" s="234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35" t="s">
        <v>150</v>
      </c>
      <c r="AU654" s="235" t="s">
        <v>83</v>
      </c>
      <c r="AV654" s="13" t="s">
        <v>83</v>
      </c>
      <c r="AW654" s="13" t="s">
        <v>4</v>
      </c>
      <c r="AX654" s="13" t="s">
        <v>81</v>
      </c>
      <c r="AY654" s="235" t="s">
        <v>138</v>
      </c>
    </row>
    <row r="655" s="2" customFormat="1" ht="14.4" customHeight="1">
      <c r="A655" s="40"/>
      <c r="B655" s="41"/>
      <c r="C655" s="250" t="s">
        <v>1583</v>
      </c>
      <c r="D655" s="250" t="s">
        <v>673</v>
      </c>
      <c r="E655" s="251" t="s">
        <v>1584</v>
      </c>
      <c r="F655" s="252" t="s">
        <v>1585</v>
      </c>
      <c r="G655" s="253" t="s">
        <v>1586</v>
      </c>
      <c r="H655" s="254">
        <v>43</v>
      </c>
      <c r="I655" s="255"/>
      <c r="J655" s="256">
        <f>ROUND(I655*H655,2)</f>
        <v>0</v>
      </c>
      <c r="K655" s="252" t="s">
        <v>145</v>
      </c>
      <c r="L655" s="257"/>
      <c r="M655" s="258" t="s">
        <v>19</v>
      </c>
      <c r="N655" s="259" t="s">
        <v>44</v>
      </c>
      <c r="O655" s="86"/>
      <c r="P655" s="215">
        <f>O655*H655</f>
        <v>0</v>
      </c>
      <c r="Q655" s="215">
        <v>0.00020000000000000001</v>
      </c>
      <c r="R655" s="215">
        <f>Q655*H655</f>
        <v>0.0086</v>
      </c>
      <c r="S655" s="215">
        <v>0</v>
      </c>
      <c r="T655" s="216">
        <f>S655*H655</f>
        <v>0</v>
      </c>
      <c r="U655" s="40"/>
      <c r="V655" s="40"/>
      <c r="W655" s="40"/>
      <c r="X655" s="40"/>
      <c r="Y655" s="40"/>
      <c r="Z655" s="40"/>
      <c r="AA655" s="40"/>
      <c r="AB655" s="40"/>
      <c r="AC655" s="40"/>
      <c r="AD655" s="40"/>
      <c r="AE655" s="40"/>
      <c r="AR655" s="217" t="s">
        <v>335</v>
      </c>
      <c r="AT655" s="217" t="s">
        <v>673</v>
      </c>
      <c r="AU655" s="217" t="s">
        <v>83</v>
      </c>
      <c r="AY655" s="19" t="s">
        <v>138</v>
      </c>
      <c r="BE655" s="218">
        <f>IF(N655="základní",J655,0)</f>
        <v>0</v>
      </c>
      <c r="BF655" s="218">
        <f>IF(N655="snížená",J655,0)</f>
        <v>0</v>
      </c>
      <c r="BG655" s="218">
        <f>IF(N655="zákl. přenesená",J655,0)</f>
        <v>0</v>
      </c>
      <c r="BH655" s="218">
        <f>IF(N655="sníž. přenesená",J655,0)</f>
        <v>0</v>
      </c>
      <c r="BI655" s="218">
        <f>IF(N655="nulová",J655,0)</f>
        <v>0</v>
      </c>
      <c r="BJ655" s="19" t="s">
        <v>81</v>
      </c>
      <c r="BK655" s="218">
        <f>ROUND(I655*H655,2)</f>
        <v>0</v>
      </c>
      <c r="BL655" s="19" t="s">
        <v>239</v>
      </c>
      <c r="BM655" s="217" t="s">
        <v>1587</v>
      </c>
    </row>
    <row r="656" s="2" customFormat="1" ht="40.2" customHeight="1">
      <c r="A656" s="40"/>
      <c r="B656" s="41"/>
      <c r="C656" s="206" t="s">
        <v>1588</v>
      </c>
      <c r="D656" s="206" t="s">
        <v>141</v>
      </c>
      <c r="E656" s="207" t="s">
        <v>1589</v>
      </c>
      <c r="F656" s="208" t="s">
        <v>1590</v>
      </c>
      <c r="G656" s="209" t="s">
        <v>1222</v>
      </c>
      <c r="H656" s="271"/>
      <c r="I656" s="211"/>
      <c r="J656" s="212">
        <f>ROUND(I656*H656,2)</f>
        <v>0</v>
      </c>
      <c r="K656" s="208" t="s">
        <v>145</v>
      </c>
      <c r="L656" s="46"/>
      <c r="M656" s="213" t="s">
        <v>19</v>
      </c>
      <c r="N656" s="214" t="s">
        <v>44</v>
      </c>
      <c r="O656" s="86"/>
      <c r="P656" s="215">
        <f>O656*H656</f>
        <v>0</v>
      </c>
      <c r="Q656" s="215">
        <v>0</v>
      </c>
      <c r="R656" s="215">
        <f>Q656*H656</f>
        <v>0</v>
      </c>
      <c r="S656" s="215">
        <v>0</v>
      </c>
      <c r="T656" s="216">
        <f>S656*H656</f>
        <v>0</v>
      </c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R656" s="217" t="s">
        <v>239</v>
      </c>
      <c r="AT656" s="217" t="s">
        <v>141</v>
      </c>
      <c r="AU656" s="217" t="s">
        <v>83</v>
      </c>
      <c r="AY656" s="19" t="s">
        <v>138</v>
      </c>
      <c r="BE656" s="218">
        <f>IF(N656="základní",J656,0)</f>
        <v>0</v>
      </c>
      <c r="BF656" s="218">
        <f>IF(N656="snížená",J656,0)</f>
        <v>0</v>
      </c>
      <c r="BG656" s="218">
        <f>IF(N656="zákl. přenesená",J656,0)</f>
        <v>0</v>
      </c>
      <c r="BH656" s="218">
        <f>IF(N656="sníž. přenesená",J656,0)</f>
        <v>0</v>
      </c>
      <c r="BI656" s="218">
        <f>IF(N656="nulová",J656,0)</f>
        <v>0</v>
      </c>
      <c r="BJ656" s="19" t="s">
        <v>81</v>
      </c>
      <c r="BK656" s="218">
        <f>ROUND(I656*H656,2)</f>
        <v>0</v>
      </c>
      <c r="BL656" s="19" t="s">
        <v>239</v>
      </c>
      <c r="BM656" s="217" t="s">
        <v>1591</v>
      </c>
    </row>
    <row r="657" s="2" customFormat="1">
      <c r="A657" s="40"/>
      <c r="B657" s="41"/>
      <c r="C657" s="42"/>
      <c r="D657" s="219" t="s">
        <v>148</v>
      </c>
      <c r="E657" s="42"/>
      <c r="F657" s="220" t="s">
        <v>1592</v>
      </c>
      <c r="G657" s="42"/>
      <c r="H657" s="42"/>
      <c r="I657" s="221"/>
      <c r="J657" s="42"/>
      <c r="K657" s="42"/>
      <c r="L657" s="46"/>
      <c r="M657" s="222"/>
      <c r="N657" s="223"/>
      <c r="O657" s="86"/>
      <c r="P657" s="86"/>
      <c r="Q657" s="86"/>
      <c r="R657" s="86"/>
      <c r="S657" s="86"/>
      <c r="T657" s="87"/>
      <c r="U657" s="40"/>
      <c r="V657" s="40"/>
      <c r="W657" s="40"/>
      <c r="X657" s="40"/>
      <c r="Y657" s="40"/>
      <c r="Z657" s="40"/>
      <c r="AA657" s="40"/>
      <c r="AB657" s="40"/>
      <c r="AC657" s="40"/>
      <c r="AD657" s="40"/>
      <c r="AE657" s="40"/>
      <c r="AT657" s="19" t="s">
        <v>148</v>
      </c>
      <c r="AU657" s="19" t="s">
        <v>83</v>
      </c>
    </row>
    <row r="658" s="12" customFormat="1" ht="22.8" customHeight="1">
      <c r="A658" s="12"/>
      <c r="B658" s="190"/>
      <c r="C658" s="191"/>
      <c r="D658" s="192" t="s">
        <v>72</v>
      </c>
      <c r="E658" s="204" t="s">
        <v>530</v>
      </c>
      <c r="F658" s="204" t="s">
        <v>531</v>
      </c>
      <c r="G658" s="191"/>
      <c r="H658" s="191"/>
      <c r="I658" s="194"/>
      <c r="J658" s="205">
        <f>BK658</f>
        <v>0</v>
      </c>
      <c r="K658" s="191"/>
      <c r="L658" s="196"/>
      <c r="M658" s="197"/>
      <c r="N658" s="198"/>
      <c r="O658" s="198"/>
      <c r="P658" s="199">
        <f>SUM(P659:P755)</f>
        <v>0</v>
      </c>
      <c r="Q658" s="198"/>
      <c r="R658" s="199">
        <f>SUM(R659:R755)</f>
        <v>6.2292114099999996</v>
      </c>
      <c r="S658" s="198"/>
      <c r="T658" s="200">
        <f>SUM(T659:T755)</f>
        <v>0</v>
      </c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R658" s="201" t="s">
        <v>83</v>
      </c>
      <c r="AT658" s="202" t="s">
        <v>72</v>
      </c>
      <c r="AU658" s="202" t="s">
        <v>81</v>
      </c>
      <c r="AY658" s="201" t="s">
        <v>138</v>
      </c>
      <c r="BK658" s="203">
        <f>SUM(BK659:BK755)</f>
        <v>0</v>
      </c>
    </row>
    <row r="659" s="2" customFormat="1" ht="22.2" customHeight="1">
      <c r="A659" s="40"/>
      <c r="B659" s="41"/>
      <c r="C659" s="206" t="s">
        <v>1593</v>
      </c>
      <c r="D659" s="206" t="s">
        <v>141</v>
      </c>
      <c r="E659" s="207" t="s">
        <v>1594</v>
      </c>
      <c r="F659" s="208" t="s">
        <v>1595</v>
      </c>
      <c r="G659" s="209" t="s">
        <v>203</v>
      </c>
      <c r="H659" s="210">
        <v>7.0800000000000001</v>
      </c>
      <c r="I659" s="211"/>
      <c r="J659" s="212">
        <f>ROUND(I659*H659,2)</f>
        <v>0</v>
      </c>
      <c r="K659" s="208" t="s">
        <v>145</v>
      </c>
      <c r="L659" s="46"/>
      <c r="M659" s="213" t="s">
        <v>19</v>
      </c>
      <c r="N659" s="214" t="s">
        <v>44</v>
      </c>
      <c r="O659" s="86"/>
      <c r="P659" s="215">
        <f>O659*H659</f>
        <v>0</v>
      </c>
      <c r="Q659" s="215">
        <v>0.00085999999999999998</v>
      </c>
      <c r="R659" s="215">
        <f>Q659*H659</f>
        <v>0.0060888000000000001</v>
      </c>
      <c r="S659" s="215">
        <v>0</v>
      </c>
      <c r="T659" s="216">
        <f>S659*H659</f>
        <v>0</v>
      </c>
      <c r="U659" s="40"/>
      <c r="V659" s="40"/>
      <c r="W659" s="40"/>
      <c r="X659" s="40"/>
      <c r="Y659" s="40"/>
      <c r="Z659" s="40"/>
      <c r="AA659" s="40"/>
      <c r="AB659" s="40"/>
      <c r="AC659" s="40"/>
      <c r="AD659" s="40"/>
      <c r="AE659" s="40"/>
      <c r="AR659" s="217" t="s">
        <v>239</v>
      </c>
      <c r="AT659" s="217" t="s">
        <v>141</v>
      </c>
      <c r="AU659" s="217" t="s">
        <v>83</v>
      </c>
      <c r="AY659" s="19" t="s">
        <v>138</v>
      </c>
      <c r="BE659" s="218">
        <f>IF(N659="základní",J659,0)</f>
        <v>0</v>
      </c>
      <c r="BF659" s="218">
        <f>IF(N659="snížená",J659,0)</f>
        <v>0</v>
      </c>
      <c r="BG659" s="218">
        <f>IF(N659="zákl. přenesená",J659,0)</f>
        <v>0</v>
      </c>
      <c r="BH659" s="218">
        <f>IF(N659="sníž. přenesená",J659,0)</f>
        <v>0</v>
      </c>
      <c r="BI659" s="218">
        <f>IF(N659="nulová",J659,0)</f>
        <v>0</v>
      </c>
      <c r="BJ659" s="19" t="s">
        <v>81</v>
      </c>
      <c r="BK659" s="218">
        <f>ROUND(I659*H659,2)</f>
        <v>0</v>
      </c>
      <c r="BL659" s="19" t="s">
        <v>239</v>
      </c>
      <c r="BM659" s="217" t="s">
        <v>1596</v>
      </c>
    </row>
    <row r="660" s="2" customFormat="1">
      <c r="A660" s="40"/>
      <c r="B660" s="41"/>
      <c r="C660" s="42"/>
      <c r="D660" s="219" t="s">
        <v>148</v>
      </c>
      <c r="E660" s="42"/>
      <c r="F660" s="220" t="s">
        <v>1597</v>
      </c>
      <c r="G660" s="42"/>
      <c r="H660" s="42"/>
      <c r="I660" s="221"/>
      <c r="J660" s="42"/>
      <c r="K660" s="42"/>
      <c r="L660" s="46"/>
      <c r="M660" s="222"/>
      <c r="N660" s="223"/>
      <c r="O660" s="86"/>
      <c r="P660" s="86"/>
      <c r="Q660" s="86"/>
      <c r="R660" s="86"/>
      <c r="S660" s="86"/>
      <c r="T660" s="87"/>
      <c r="U660" s="40"/>
      <c r="V660" s="40"/>
      <c r="W660" s="40"/>
      <c r="X660" s="40"/>
      <c r="Y660" s="40"/>
      <c r="Z660" s="40"/>
      <c r="AA660" s="40"/>
      <c r="AB660" s="40"/>
      <c r="AC660" s="40"/>
      <c r="AD660" s="40"/>
      <c r="AE660" s="40"/>
      <c r="AT660" s="19" t="s">
        <v>148</v>
      </c>
      <c r="AU660" s="19" t="s">
        <v>83</v>
      </c>
    </row>
    <row r="661" s="13" customFormat="1">
      <c r="A661" s="13"/>
      <c r="B661" s="224"/>
      <c r="C661" s="225"/>
      <c r="D661" s="226" t="s">
        <v>150</v>
      </c>
      <c r="E661" s="227" t="s">
        <v>19</v>
      </c>
      <c r="F661" s="228" t="s">
        <v>1598</v>
      </c>
      <c r="G661" s="225"/>
      <c r="H661" s="229">
        <v>7.0800000000000001</v>
      </c>
      <c r="I661" s="230"/>
      <c r="J661" s="225"/>
      <c r="K661" s="225"/>
      <c r="L661" s="231"/>
      <c r="M661" s="232"/>
      <c r="N661" s="233"/>
      <c r="O661" s="233"/>
      <c r="P661" s="233"/>
      <c r="Q661" s="233"/>
      <c r="R661" s="233"/>
      <c r="S661" s="233"/>
      <c r="T661" s="234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35" t="s">
        <v>150</v>
      </c>
      <c r="AU661" s="235" t="s">
        <v>83</v>
      </c>
      <c r="AV661" s="13" t="s">
        <v>83</v>
      </c>
      <c r="AW661" s="13" t="s">
        <v>33</v>
      </c>
      <c r="AX661" s="13" t="s">
        <v>81</v>
      </c>
      <c r="AY661" s="235" t="s">
        <v>138</v>
      </c>
    </row>
    <row r="662" s="2" customFormat="1" ht="14.4" customHeight="1">
      <c r="A662" s="40"/>
      <c r="B662" s="41"/>
      <c r="C662" s="250" t="s">
        <v>1599</v>
      </c>
      <c r="D662" s="250" t="s">
        <v>673</v>
      </c>
      <c r="E662" s="251" t="s">
        <v>1600</v>
      </c>
      <c r="F662" s="252" t="s">
        <v>1601</v>
      </c>
      <c r="G662" s="253" t="s">
        <v>203</v>
      </c>
      <c r="H662" s="254">
        <v>9.3539999999999992</v>
      </c>
      <c r="I662" s="255"/>
      <c r="J662" s="256">
        <f>ROUND(I662*H662,2)</f>
        <v>0</v>
      </c>
      <c r="K662" s="252" t="s">
        <v>19</v>
      </c>
      <c r="L662" s="257"/>
      <c r="M662" s="258" t="s">
        <v>19</v>
      </c>
      <c r="N662" s="259" t="s">
        <v>44</v>
      </c>
      <c r="O662" s="86"/>
      <c r="P662" s="215">
        <f>O662*H662</f>
        <v>0</v>
      </c>
      <c r="Q662" s="215">
        <v>0</v>
      </c>
      <c r="R662" s="215">
        <f>Q662*H662</f>
        <v>0</v>
      </c>
      <c r="S662" s="215">
        <v>0</v>
      </c>
      <c r="T662" s="216">
        <f>S662*H662</f>
        <v>0</v>
      </c>
      <c r="U662" s="40"/>
      <c r="V662" s="40"/>
      <c r="W662" s="40"/>
      <c r="X662" s="40"/>
      <c r="Y662" s="40"/>
      <c r="Z662" s="40"/>
      <c r="AA662" s="40"/>
      <c r="AB662" s="40"/>
      <c r="AC662" s="40"/>
      <c r="AD662" s="40"/>
      <c r="AE662" s="40"/>
      <c r="AR662" s="217" t="s">
        <v>335</v>
      </c>
      <c r="AT662" s="217" t="s">
        <v>673</v>
      </c>
      <c r="AU662" s="217" t="s">
        <v>83</v>
      </c>
      <c r="AY662" s="19" t="s">
        <v>138</v>
      </c>
      <c r="BE662" s="218">
        <f>IF(N662="základní",J662,0)</f>
        <v>0</v>
      </c>
      <c r="BF662" s="218">
        <f>IF(N662="snížená",J662,0)</f>
        <v>0</v>
      </c>
      <c r="BG662" s="218">
        <f>IF(N662="zákl. přenesená",J662,0)</f>
        <v>0</v>
      </c>
      <c r="BH662" s="218">
        <f>IF(N662="sníž. přenesená",J662,0)</f>
        <v>0</v>
      </c>
      <c r="BI662" s="218">
        <f>IF(N662="nulová",J662,0)</f>
        <v>0</v>
      </c>
      <c r="BJ662" s="19" t="s">
        <v>81</v>
      </c>
      <c r="BK662" s="218">
        <f>ROUND(I662*H662,2)</f>
        <v>0</v>
      </c>
      <c r="BL662" s="19" t="s">
        <v>239</v>
      </c>
      <c r="BM662" s="217" t="s">
        <v>1602</v>
      </c>
    </row>
    <row r="663" s="13" customFormat="1">
      <c r="A663" s="13"/>
      <c r="B663" s="224"/>
      <c r="C663" s="225"/>
      <c r="D663" s="226" t="s">
        <v>150</v>
      </c>
      <c r="E663" s="227" t="s">
        <v>19</v>
      </c>
      <c r="F663" s="228" t="s">
        <v>1603</v>
      </c>
      <c r="G663" s="225"/>
      <c r="H663" s="229">
        <v>9.3539999999999992</v>
      </c>
      <c r="I663" s="230"/>
      <c r="J663" s="225"/>
      <c r="K663" s="225"/>
      <c r="L663" s="231"/>
      <c r="M663" s="232"/>
      <c r="N663" s="233"/>
      <c r="O663" s="233"/>
      <c r="P663" s="233"/>
      <c r="Q663" s="233"/>
      <c r="R663" s="233"/>
      <c r="S663" s="233"/>
      <c r="T663" s="234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35" t="s">
        <v>150</v>
      </c>
      <c r="AU663" s="235" t="s">
        <v>83</v>
      </c>
      <c r="AV663" s="13" t="s">
        <v>83</v>
      </c>
      <c r="AW663" s="13" t="s">
        <v>33</v>
      </c>
      <c r="AX663" s="13" t="s">
        <v>81</v>
      </c>
      <c r="AY663" s="235" t="s">
        <v>138</v>
      </c>
    </row>
    <row r="664" s="2" customFormat="1" ht="22.2" customHeight="1">
      <c r="A664" s="40"/>
      <c r="B664" s="41"/>
      <c r="C664" s="206" t="s">
        <v>1604</v>
      </c>
      <c r="D664" s="206" t="s">
        <v>141</v>
      </c>
      <c r="E664" s="207" t="s">
        <v>1605</v>
      </c>
      <c r="F664" s="208" t="s">
        <v>1606</v>
      </c>
      <c r="G664" s="209" t="s">
        <v>203</v>
      </c>
      <c r="H664" s="210">
        <v>2.2999999999999998</v>
      </c>
      <c r="I664" s="211"/>
      <c r="J664" s="212">
        <f>ROUND(I664*H664,2)</f>
        <v>0</v>
      </c>
      <c r="K664" s="208" t="s">
        <v>145</v>
      </c>
      <c r="L664" s="46"/>
      <c r="M664" s="213" t="s">
        <v>19</v>
      </c>
      <c r="N664" s="214" t="s">
        <v>44</v>
      </c>
      <c r="O664" s="86"/>
      <c r="P664" s="215">
        <f>O664*H664</f>
        <v>0</v>
      </c>
      <c r="Q664" s="215">
        <v>0.00085999999999999998</v>
      </c>
      <c r="R664" s="215">
        <f>Q664*H664</f>
        <v>0.0019779999999999997</v>
      </c>
      <c r="S664" s="215">
        <v>0</v>
      </c>
      <c r="T664" s="216">
        <f>S664*H664</f>
        <v>0</v>
      </c>
      <c r="U664" s="40"/>
      <c r="V664" s="40"/>
      <c r="W664" s="40"/>
      <c r="X664" s="40"/>
      <c r="Y664" s="40"/>
      <c r="Z664" s="40"/>
      <c r="AA664" s="40"/>
      <c r="AB664" s="40"/>
      <c r="AC664" s="40"/>
      <c r="AD664" s="40"/>
      <c r="AE664" s="40"/>
      <c r="AR664" s="217" t="s">
        <v>239</v>
      </c>
      <c r="AT664" s="217" t="s">
        <v>141</v>
      </c>
      <c r="AU664" s="217" t="s">
        <v>83</v>
      </c>
      <c r="AY664" s="19" t="s">
        <v>138</v>
      </c>
      <c r="BE664" s="218">
        <f>IF(N664="základní",J664,0)</f>
        <v>0</v>
      </c>
      <c r="BF664" s="218">
        <f>IF(N664="snížená",J664,0)</f>
        <v>0</v>
      </c>
      <c r="BG664" s="218">
        <f>IF(N664="zákl. přenesená",J664,0)</f>
        <v>0</v>
      </c>
      <c r="BH664" s="218">
        <f>IF(N664="sníž. přenesená",J664,0)</f>
        <v>0</v>
      </c>
      <c r="BI664" s="218">
        <f>IF(N664="nulová",J664,0)</f>
        <v>0</v>
      </c>
      <c r="BJ664" s="19" t="s">
        <v>81</v>
      </c>
      <c r="BK664" s="218">
        <f>ROUND(I664*H664,2)</f>
        <v>0</v>
      </c>
      <c r="BL664" s="19" t="s">
        <v>239</v>
      </c>
      <c r="BM664" s="217" t="s">
        <v>1607</v>
      </c>
    </row>
    <row r="665" s="2" customFormat="1">
      <c r="A665" s="40"/>
      <c r="B665" s="41"/>
      <c r="C665" s="42"/>
      <c r="D665" s="219" t="s">
        <v>148</v>
      </c>
      <c r="E665" s="42"/>
      <c r="F665" s="220" t="s">
        <v>1608</v>
      </c>
      <c r="G665" s="42"/>
      <c r="H665" s="42"/>
      <c r="I665" s="221"/>
      <c r="J665" s="42"/>
      <c r="K665" s="42"/>
      <c r="L665" s="46"/>
      <c r="M665" s="222"/>
      <c r="N665" s="223"/>
      <c r="O665" s="86"/>
      <c r="P665" s="86"/>
      <c r="Q665" s="86"/>
      <c r="R665" s="86"/>
      <c r="S665" s="86"/>
      <c r="T665" s="87"/>
      <c r="U665" s="40"/>
      <c r="V665" s="40"/>
      <c r="W665" s="40"/>
      <c r="X665" s="40"/>
      <c r="Y665" s="40"/>
      <c r="Z665" s="40"/>
      <c r="AA665" s="40"/>
      <c r="AB665" s="40"/>
      <c r="AC665" s="40"/>
      <c r="AD665" s="40"/>
      <c r="AE665" s="40"/>
      <c r="AT665" s="19" t="s">
        <v>148</v>
      </c>
      <c r="AU665" s="19" t="s">
        <v>83</v>
      </c>
    </row>
    <row r="666" s="2" customFormat="1" ht="22.2" customHeight="1">
      <c r="A666" s="40"/>
      <c r="B666" s="41"/>
      <c r="C666" s="206" t="s">
        <v>1609</v>
      </c>
      <c r="D666" s="206" t="s">
        <v>141</v>
      </c>
      <c r="E666" s="207" t="s">
        <v>1610</v>
      </c>
      <c r="F666" s="208" t="s">
        <v>1611</v>
      </c>
      <c r="G666" s="209" t="s">
        <v>203</v>
      </c>
      <c r="H666" s="210">
        <v>7.2000000000000002</v>
      </c>
      <c r="I666" s="211"/>
      <c r="J666" s="212">
        <f>ROUND(I666*H666,2)</f>
        <v>0</v>
      </c>
      <c r="K666" s="208" t="s">
        <v>145</v>
      </c>
      <c r="L666" s="46"/>
      <c r="M666" s="213" t="s">
        <v>19</v>
      </c>
      <c r="N666" s="214" t="s">
        <v>44</v>
      </c>
      <c r="O666" s="86"/>
      <c r="P666" s="215">
        <f>O666*H666</f>
        <v>0</v>
      </c>
      <c r="Q666" s="215">
        <v>0</v>
      </c>
      <c r="R666" s="215">
        <f>Q666*H666</f>
        <v>0</v>
      </c>
      <c r="S666" s="215">
        <v>0</v>
      </c>
      <c r="T666" s="216">
        <f>S666*H666</f>
        <v>0</v>
      </c>
      <c r="U666" s="40"/>
      <c r="V666" s="40"/>
      <c r="W666" s="40"/>
      <c r="X666" s="40"/>
      <c r="Y666" s="40"/>
      <c r="Z666" s="40"/>
      <c r="AA666" s="40"/>
      <c r="AB666" s="40"/>
      <c r="AC666" s="40"/>
      <c r="AD666" s="40"/>
      <c r="AE666" s="40"/>
      <c r="AR666" s="217" t="s">
        <v>239</v>
      </c>
      <c r="AT666" s="217" t="s">
        <v>141</v>
      </c>
      <c r="AU666" s="217" t="s">
        <v>83</v>
      </c>
      <c r="AY666" s="19" t="s">
        <v>138</v>
      </c>
      <c r="BE666" s="218">
        <f>IF(N666="základní",J666,0)</f>
        <v>0</v>
      </c>
      <c r="BF666" s="218">
        <f>IF(N666="snížená",J666,0)</f>
        <v>0</v>
      </c>
      <c r="BG666" s="218">
        <f>IF(N666="zákl. přenesená",J666,0)</f>
        <v>0</v>
      </c>
      <c r="BH666" s="218">
        <f>IF(N666="sníž. přenesená",J666,0)</f>
        <v>0</v>
      </c>
      <c r="BI666" s="218">
        <f>IF(N666="nulová",J666,0)</f>
        <v>0</v>
      </c>
      <c r="BJ666" s="19" t="s">
        <v>81</v>
      </c>
      <c r="BK666" s="218">
        <f>ROUND(I666*H666,2)</f>
        <v>0</v>
      </c>
      <c r="BL666" s="19" t="s">
        <v>239</v>
      </c>
      <c r="BM666" s="217" t="s">
        <v>1612</v>
      </c>
    </row>
    <row r="667" s="2" customFormat="1">
      <c r="A667" s="40"/>
      <c r="B667" s="41"/>
      <c r="C667" s="42"/>
      <c r="D667" s="219" t="s">
        <v>148</v>
      </c>
      <c r="E667" s="42"/>
      <c r="F667" s="220" t="s">
        <v>1613</v>
      </c>
      <c r="G667" s="42"/>
      <c r="H667" s="42"/>
      <c r="I667" s="221"/>
      <c r="J667" s="42"/>
      <c r="K667" s="42"/>
      <c r="L667" s="46"/>
      <c r="M667" s="222"/>
      <c r="N667" s="223"/>
      <c r="O667" s="86"/>
      <c r="P667" s="86"/>
      <c r="Q667" s="86"/>
      <c r="R667" s="86"/>
      <c r="S667" s="86"/>
      <c r="T667" s="87"/>
      <c r="U667" s="40"/>
      <c r="V667" s="40"/>
      <c r="W667" s="40"/>
      <c r="X667" s="40"/>
      <c r="Y667" s="40"/>
      <c r="Z667" s="40"/>
      <c r="AA667" s="40"/>
      <c r="AB667" s="40"/>
      <c r="AC667" s="40"/>
      <c r="AD667" s="40"/>
      <c r="AE667" s="40"/>
      <c r="AT667" s="19" t="s">
        <v>148</v>
      </c>
      <c r="AU667" s="19" t="s">
        <v>83</v>
      </c>
    </row>
    <row r="668" s="13" customFormat="1">
      <c r="A668" s="13"/>
      <c r="B668" s="224"/>
      <c r="C668" s="225"/>
      <c r="D668" s="226" t="s">
        <v>150</v>
      </c>
      <c r="E668" s="227" t="s">
        <v>19</v>
      </c>
      <c r="F668" s="228" t="s">
        <v>1614</v>
      </c>
      <c r="G668" s="225"/>
      <c r="H668" s="229">
        <v>7.2000000000000002</v>
      </c>
      <c r="I668" s="230"/>
      <c r="J668" s="225"/>
      <c r="K668" s="225"/>
      <c r="L668" s="231"/>
      <c r="M668" s="232"/>
      <c r="N668" s="233"/>
      <c r="O668" s="233"/>
      <c r="P668" s="233"/>
      <c r="Q668" s="233"/>
      <c r="R668" s="233"/>
      <c r="S668" s="233"/>
      <c r="T668" s="234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35" t="s">
        <v>150</v>
      </c>
      <c r="AU668" s="235" t="s">
        <v>83</v>
      </c>
      <c r="AV668" s="13" t="s">
        <v>83</v>
      </c>
      <c r="AW668" s="13" t="s">
        <v>33</v>
      </c>
      <c r="AX668" s="13" t="s">
        <v>81</v>
      </c>
      <c r="AY668" s="235" t="s">
        <v>138</v>
      </c>
    </row>
    <row r="669" s="2" customFormat="1" ht="22.2" customHeight="1">
      <c r="A669" s="40"/>
      <c r="B669" s="41"/>
      <c r="C669" s="250" t="s">
        <v>1615</v>
      </c>
      <c r="D669" s="250" t="s">
        <v>673</v>
      </c>
      <c r="E669" s="251" t="s">
        <v>1616</v>
      </c>
      <c r="F669" s="252" t="s">
        <v>1617</v>
      </c>
      <c r="G669" s="253" t="s">
        <v>162</v>
      </c>
      <c r="H669" s="254">
        <v>7</v>
      </c>
      <c r="I669" s="255"/>
      <c r="J669" s="256">
        <f>ROUND(I669*H669,2)</f>
        <v>0</v>
      </c>
      <c r="K669" s="252" t="s">
        <v>145</v>
      </c>
      <c r="L669" s="257"/>
      <c r="M669" s="258" t="s">
        <v>19</v>
      </c>
      <c r="N669" s="259" t="s">
        <v>44</v>
      </c>
      <c r="O669" s="86"/>
      <c r="P669" s="215">
        <f>O669*H669</f>
        <v>0</v>
      </c>
      <c r="Q669" s="215">
        <v>0.016899999999999998</v>
      </c>
      <c r="R669" s="215">
        <f>Q669*H669</f>
        <v>0.11829999999999999</v>
      </c>
      <c r="S669" s="215">
        <v>0</v>
      </c>
      <c r="T669" s="216">
        <f>S669*H669</f>
        <v>0</v>
      </c>
      <c r="U669" s="40"/>
      <c r="V669" s="40"/>
      <c r="W669" s="40"/>
      <c r="X669" s="40"/>
      <c r="Y669" s="40"/>
      <c r="Z669" s="40"/>
      <c r="AA669" s="40"/>
      <c r="AB669" s="40"/>
      <c r="AC669" s="40"/>
      <c r="AD669" s="40"/>
      <c r="AE669" s="40"/>
      <c r="AR669" s="217" t="s">
        <v>335</v>
      </c>
      <c r="AT669" s="217" t="s">
        <v>673</v>
      </c>
      <c r="AU669" s="217" t="s">
        <v>83</v>
      </c>
      <c r="AY669" s="19" t="s">
        <v>138</v>
      </c>
      <c r="BE669" s="218">
        <f>IF(N669="základní",J669,0)</f>
        <v>0</v>
      </c>
      <c r="BF669" s="218">
        <f>IF(N669="snížená",J669,0)</f>
        <v>0</v>
      </c>
      <c r="BG669" s="218">
        <f>IF(N669="zákl. přenesená",J669,0)</f>
        <v>0</v>
      </c>
      <c r="BH669" s="218">
        <f>IF(N669="sníž. přenesená",J669,0)</f>
        <v>0</v>
      </c>
      <c r="BI669" s="218">
        <f>IF(N669="nulová",J669,0)</f>
        <v>0</v>
      </c>
      <c r="BJ669" s="19" t="s">
        <v>81</v>
      </c>
      <c r="BK669" s="218">
        <f>ROUND(I669*H669,2)</f>
        <v>0</v>
      </c>
      <c r="BL669" s="19" t="s">
        <v>239</v>
      </c>
      <c r="BM669" s="217" t="s">
        <v>1618</v>
      </c>
    </row>
    <row r="670" s="2" customFormat="1" ht="22.2" customHeight="1">
      <c r="A670" s="40"/>
      <c r="B670" s="41"/>
      <c r="C670" s="206" t="s">
        <v>1619</v>
      </c>
      <c r="D670" s="206" t="s">
        <v>141</v>
      </c>
      <c r="E670" s="207" t="s">
        <v>1620</v>
      </c>
      <c r="F670" s="208" t="s">
        <v>1621</v>
      </c>
      <c r="G670" s="209" t="s">
        <v>144</v>
      </c>
      <c r="H670" s="210">
        <v>29.765999999999998</v>
      </c>
      <c r="I670" s="211"/>
      <c r="J670" s="212">
        <f>ROUND(I670*H670,2)</f>
        <v>0</v>
      </c>
      <c r="K670" s="208" t="s">
        <v>145</v>
      </c>
      <c r="L670" s="46"/>
      <c r="M670" s="213" t="s">
        <v>19</v>
      </c>
      <c r="N670" s="214" t="s">
        <v>44</v>
      </c>
      <c r="O670" s="86"/>
      <c r="P670" s="215">
        <f>O670*H670</f>
        <v>0</v>
      </c>
      <c r="Q670" s="215">
        <v>0.00036000000000000002</v>
      </c>
      <c r="R670" s="215">
        <f>Q670*H670</f>
        <v>0.01071576</v>
      </c>
      <c r="S670" s="215">
        <v>0</v>
      </c>
      <c r="T670" s="216">
        <f>S670*H670</f>
        <v>0</v>
      </c>
      <c r="U670" s="40"/>
      <c r="V670" s="40"/>
      <c r="W670" s="40"/>
      <c r="X670" s="40"/>
      <c r="Y670" s="40"/>
      <c r="Z670" s="40"/>
      <c r="AA670" s="40"/>
      <c r="AB670" s="40"/>
      <c r="AC670" s="40"/>
      <c r="AD670" s="40"/>
      <c r="AE670" s="40"/>
      <c r="AR670" s="217" t="s">
        <v>239</v>
      </c>
      <c r="AT670" s="217" t="s">
        <v>141</v>
      </c>
      <c r="AU670" s="217" t="s">
        <v>83</v>
      </c>
      <c r="AY670" s="19" t="s">
        <v>138</v>
      </c>
      <c r="BE670" s="218">
        <f>IF(N670="základní",J670,0)</f>
        <v>0</v>
      </c>
      <c r="BF670" s="218">
        <f>IF(N670="snížená",J670,0)</f>
        <v>0</v>
      </c>
      <c r="BG670" s="218">
        <f>IF(N670="zákl. přenesená",J670,0)</f>
        <v>0</v>
      </c>
      <c r="BH670" s="218">
        <f>IF(N670="sníž. přenesená",J670,0)</f>
        <v>0</v>
      </c>
      <c r="BI670" s="218">
        <f>IF(N670="nulová",J670,0)</f>
        <v>0</v>
      </c>
      <c r="BJ670" s="19" t="s">
        <v>81</v>
      </c>
      <c r="BK670" s="218">
        <f>ROUND(I670*H670,2)</f>
        <v>0</v>
      </c>
      <c r="BL670" s="19" t="s">
        <v>239</v>
      </c>
      <c r="BM670" s="217" t="s">
        <v>1622</v>
      </c>
    </row>
    <row r="671" s="2" customFormat="1">
      <c r="A671" s="40"/>
      <c r="B671" s="41"/>
      <c r="C671" s="42"/>
      <c r="D671" s="219" t="s">
        <v>148</v>
      </c>
      <c r="E671" s="42"/>
      <c r="F671" s="220" t="s">
        <v>1623</v>
      </c>
      <c r="G671" s="42"/>
      <c r="H671" s="42"/>
      <c r="I671" s="221"/>
      <c r="J671" s="42"/>
      <c r="K671" s="42"/>
      <c r="L671" s="46"/>
      <c r="M671" s="222"/>
      <c r="N671" s="223"/>
      <c r="O671" s="86"/>
      <c r="P671" s="86"/>
      <c r="Q671" s="86"/>
      <c r="R671" s="86"/>
      <c r="S671" s="86"/>
      <c r="T671" s="87"/>
      <c r="U671" s="40"/>
      <c r="V671" s="40"/>
      <c r="W671" s="40"/>
      <c r="X671" s="40"/>
      <c r="Y671" s="40"/>
      <c r="Z671" s="40"/>
      <c r="AA671" s="40"/>
      <c r="AB671" s="40"/>
      <c r="AC671" s="40"/>
      <c r="AD671" s="40"/>
      <c r="AE671" s="40"/>
      <c r="AT671" s="19" t="s">
        <v>148</v>
      </c>
      <c r="AU671" s="19" t="s">
        <v>83</v>
      </c>
    </row>
    <row r="672" s="13" customFormat="1">
      <c r="A672" s="13"/>
      <c r="B672" s="224"/>
      <c r="C672" s="225"/>
      <c r="D672" s="226" t="s">
        <v>150</v>
      </c>
      <c r="E672" s="227" t="s">
        <v>19</v>
      </c>
      <c r="F672" s="228" t="s">
        <v>1624</v>
      </c>
      <c r="G672" s="225"/>
      <c r="H672" s="229">
        <v>29.765999999999998</v>
      </c>
      <c r="I672" s="230"/>
      <c r="J672" s="225"/>
      <c r="K672" s="225"/>
      <c r="L672" s="231"/>
      <c r="M672" s="232"/>
      <c r="N672" s="233"/>
      <c r="O672" s="233"/>
      <c r="P672" s="233"/>
      <c r="Q672" s="233"/>
      <c r="R672" s="233"/>
      <c r="S672" s="233"/>
      <c r="T672" s="234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35" t="s">
        <v>150</v>
      </c>
      <c r="AU672" s="235" t="s">
        <v>83</v>
      </c>
      <c r="AV672" s="13" t="s">
        <v>83</v>
      </c>
      <c r="AW672" s="13" t="s">
        <v>33</v>
      </c>
      <c r="AX672" s="13" t="s">
        <v>81</v>
      </c>
      <c r="AY672" s="235" t="s">
        <v>138</v>
      </c>
    </row>
    <row r="673" s="2" customFormat="1" ht="14.4" customHeight="1">
      <c r="A673" s="40"/>
      <c r="B673" s="41"/>
      <c r="C673" s="250" t="s">
        <v>1625</v>
      </c>
      <c r="D673" s="250" t="s">
        <v>673</v>
      </c>
      <c r="E673" s="251" t="s">
        <v>1626</v>
      </c>
      <c r="F673" s="252" t="s">
        <v>1627</v>
      </c>
      <c r="G673" s="253" t="s">
        <v>144</v>
      </c>
      <c r="H673" s="254">
        <v>33.725000000000001</v>
      </c>
      <c r="I673" s="255"/>
      <c r="J673" s="256">
        <f>ROUND(I673*H673,2)</f>
        <v>0</v>
      </c>
      <c r="K673" s="252" t="s">
        <v>145</v>
      </c>
      <c r="L673" s="257"/>
      <c r="M673" s="258" t="s">
        <v>19</v>
      </c>
      <c r="N673" s="259" t="s">
        <v>44</v>
      </c>
      <c r="O673" s="86"/>
      <c r="P673" s="215">
        <f>O673*H673</f>
        <v>0</v>
      </c>
      <c r="Q673" s="215">
        <v>0.0059699999999999996</v>
      </c>
      <c r="R673" s="215">
        <f>Q673*H673</f>
        <v>0.20133825</v>
      </c>
      <c r="S673" s="215">
        <v>0</v>
      </c>
      <c r="T673" s="216">
        <f>S673*H673</f>
        <v>0</v>
      </c>
      <c r="U673" s="40"/>
      <c r="V673" s="40"/>
      <c r="W673" s="40"/>
      <c r="X673" s="40"/>
      <c r="Y673" s="40"/>
      <c r="Z673" s="40"/>
      <c r="AA673" s="40"/>
      <c r="AB673" s="40"/>
      <c r="AC673" s="40"/>
      <c r="AD673" s="40"/>
      <c r="AE673" s="40"/>
      <c r="AR673" s="217" t="s">
        <v>335</v>
      </c>
      <c r="AT673" s="217" t="s">
        <v>673</v>
      </c>
      <c r="AU673" s="217" t="s">
        <v>83</v>
      </c>
      <c r="AY673" s="19" t="s">
        <v>138</v>
      </c>
      <c r="BE673" s="218">
        <f>IF(N673="základní",J673,0)</f>
        <v>0</v>
      </c>
      <c r="BF673" s="218">
        <f>IF(N673="snížená",J673,0)</f>
        <v>0</v>
      </c>
      <c r="BG673" s="218">
        <f>IF(N673="zákl. přenesená",J673,0)</f>
        <v>0</v>
      </c>
      <c r="BH673" s="218">
        <f>IF(N673="sníž. přenesená",J673,0)</f>
        <v>0</v>
      </c>
      <c r="BI673" s="218">
        <f>IF(N673="nulová",J673,0)</f>
        <v>0</v>
      </c>
      <c r="BJ673" s="19" t="s">
        <v>81</v>
      </c>
      <c r="BK673" s="218">
        <f>ROUND(I673*H673,2)</f>
        <v>0</v>
      </c>
      <c r="BL673" s="19" t="s">
        <v>239</v>
      </c>
      <c r="BM673" s="217" t="s">
        <v>1628</v>
      </c>
    </row>
    <row r="674" s="13" customFormat="1">
      <c r="A674" s="13"/>
      <c r="B674" s="224"/>
      <c r="C674" s="225"/>
      <c r="D674" s="226" t="s">
        <v>150</v>
      </c>
      <c r="E674" s="225"/>
      <c r="F674" s="228" t="s">
        <v>1629</v>
      </c>
      <c r="G674" s="225"/>
      <c r="H674" s="229">
        <v>33.725000000000001</v>
      </c>
      <c r="I674" s="230"/>
      <c r="J674" s="225"/>
      <c r="K674" s="225"/>
      <c r="L674" s="231"/>
      <c r="M674" s="232"/>
      <c r="N674" s="233"/>
      <c r="O674" s="233"/>
      <c r="P674" s="233"/>
      <c r="Q674" s="233"/>
      <c r="R674" s="233"/>
      <c r="S674" s="233"/>
      <c r="T674" s="234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35" t="s">
        <v>150</v>
      </c>
      <c r="AU674" s="235" t="s">
        <v>83</v>
      </c>
      <c r="AV674" s="13" t="s">
        <v>83</v>
      </c>
      <c r="AW674" s="13" t="s">
        <v>4</v>
      </c>
      <c r="AX674" s="13" t="s">
        <v>81</v>
      </c>
      <c r="AY674" s="235" t="s">
        <v>138</v>
      </c>
    </row>
    <row r="675" s="2" customFormat="1" ht="22.2" customHeight="1">
      <c r="A675" s="40"/>
      <c r="B675" s="41"/>
      <c r="C675" s="206" t="s">
        <v>1630</v>
      </c>
      <c r="D675" s="206" t="s">
        <v>141</v>
      </c>
      <c r="E675" s="207" t="s">
        <v>1631</v>
      </c>
      <c r="F675" s="208" t="s">
        <v>1632</v>
      </c>
      <c r="G675" s="209" t="s">
        <v>144</v>
      </c>
      <c r="H675" s="210">
        <v>29.765999999999998</v>
      </c>
      <c r="I675" s="211"/>
      <c r="J675" s="212">
        <f>ROUND(I675*H675,2)</f>
        <v>0</v>
      </c>
      <c r="K675" s="208" t="s">
        <v>913</v>
      </c>
      <c r="L675" s="46"/>
      <c r="M675" s="213" t="s">
        <v>19</v>
      </c>
      <c r="N675" s="214" t="s">
        <v>44</v>
      </c>
      <c r="O675" s="86"/>
      <c r="P675" s="215">
        <f>O675*H675</f>
        <v>0</v>
      </c>
      <c r="Q675" s="215">
        <v>0.00010000000000000001</v>
      </c>
      <c r="R675" s="215">
        <f>Q675*H675</f>
        <v>0.0029765999999999998</v>
      </c>
      <c r="S675" s="215">
        <v>0</v>
      </c>
      <c r="T675" s="216">
        <f>S675*H675</f>
        <v>0</v>
      </c>
      <c r="U675" s="40"/>
      <c r="V675" s="40"/>
      <c r="W675" s="40"/>
      <c r="X675" s="40"/>
      <c r="Y675" s="40"/>
      <c r="Z675" s="40"/>
      <c r="AA675" s="40"/>
      <c r="AB675" s="40"/>
      <c r="AC675" s="40"/>
      <c r="AD675" s="40"/>
      <c r="AE675" s="40"/>
      <c r="AR675" s="217" t="s">
        <v>239</v>
      </c>
      <c r="AT675" s="217" t="s">
        <v>141</v>
      </c>
      <c r="AU675" s="217" t="s">
        <v>83</v>
      </c>
      <c r="AY675" s="19" t="s">
        <v>138</v>
      </c>
      <c r="BE675" s="218">
        <f>IF(N675="základní",J675,0)</f>
        <v>0</v>
      </c>
      <c r="BF675" s="218">
        <f>IF(N675="snížená",J675,0)</f>
        <v>0</v>
      </c>
      <c r="BG675" s="218">
        <f>IF(N675="zákl. přenesená",J675,0)</f>
        <v>0</v>
      </c>
      <c r="BH675" s="218">
        <f>IF(N675="sníž. přenesená",J675,0)</f>
        <v>0</v>
      </c>
      <c r="BI675" s="218">
        <f>IF(N675="nulová",J675,0)</f>
        <v>0</v>
      </c>
      <c r="BJ675" s="19" t="s">
        <v>81</v>
      </c>
      <c r="BK675" s="218">
        <f>ROUND(I675*H675,2)</f>
        <v>0</v>
      </c>
      <c r="BL675" s="19" t="s">
        <v>239</v>
      </c>
      <c r="BM675" s="217" t="s">
        <v>1633</v>
      </c>
    </row>
    <row r="676" s="2" customFormat="1">
      <c r="A676" s="40"/>
      <c r="B676" s="41"/>
      <c r="C676" s="42"/>
      <c r="D676" s="219" t="s">
        <v>148</v>
      </c>
      <c r="E676" s="42"/>
      <c r="F676" s="220" t="s">
        <v>1634</v>
      </c>
      <c r="G676" s="42"/>
      <c r="H676" s="42"/>
      <c r="I676" s="221"/>
      <c r="J676" s="42"/>
      <c r="K676" s="42"/>
      <c r="L676" s="46"/>
      <c r="M676" s="222"/>
      <c r="N676" s="223"/>
      <c r="O676" s="86"/>
      <c r="P676" s="86"/>
      <c r="Q676" s="86"/>
      <c r="R676" s="86"/>
      <c r="S676" s="86"/>
      <c r="T676" s="87"/>
      <c r="U676" s="40"/>
      <c r="V676" s="40"/>
      <c r="W676" s="40"/>
      <c r="X676" s="40"/>
      <c r="Y676" s="40"/>
      <c r="Z676" s="40"/>
      <c r="AA676" s="40"/>
      <c r="AB676" s="40"/>
      <c r="AC676" s="40"/>
      <c r="AD676" s="40"/>
      <c r="AE676" s="40"/>
      <c r="AT676" s="19" t="s">
        <v>148</v>
      </c>
      <c r="AU676" s="19" t="s">
        <v>83</v>
      </c>
    </row>
    <row r="677" s="13" customFormat="1">
      <c r="A677" s="13"/>
      <c r="B677" s="224"/>
      <c r="C677" s="225"/>
      <c r="D677" s="226" t="s">
        <v>150</v>
      </c>
      <c r="E677" s="227" t="s">
        <v>19</v>
      </c>
      <c r="F677" s="228" t="s">
        <v>1635</v>
      </c>
      <c r="G677" s="225"/>
      <c r="H677" s="229">
        <v>29.765999999999998</v>
      </c>
      <c r="I677" s="230"/>
      <c r="J677" s="225"/>
      <c r="K677" s="225"/>
      <c r="L677" s="231"/>
      <c r="M677" s="232"/>
      <c r="N677" s="233"/>
      <c r="O677" s="233"/>
      <c r="P677" s="233"/>
      <c r="Q677" s="233"/>
      <c r="R677" s="233"/>
      <c r="S677" s="233"/>
      <c r="T677" s="234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35" t="s">
        <v>150</v>
      </c>
      <c r="AU677" s="235" t="s">
        <v>83</v>
      </c>
      <c r="AV677" s="13" t="s">
        <v>83</v>
      </c>
      <c r="AW677" s="13" t="s">
        <v>33</v>
      </c>
      <c r="AX677" s="13" t="s">
        <v>81</v>
      </c>
      <c r="AY677" s="235" t="s">
        <v>138</v>
      </c>
    </row>
    <row r="678" s="2" customFormat="1" ht="22.2" customHeight="1">
      <c r="A678" s="40"/>
      <c r="B678" s="41"/>
      <c r="C678" s="206" t="s">
        <v>1636</v>
      </c>
      <c r="D678" s="206" t="s">
        <v>141</v>
      </c>
      <c r="E678" s="207" t="s">
        <v>1637</v>
      </c>
      <c r="F678" s="208" t="s">
        <v>1638</v>
      </c>
      <c r="G678" s="209" t="s">
        <v>203</v>
      </c>
      <c r="H678" s="210">
        <v>14.960000000000001</v>
      </c>
      <c r="I678" s="211"/>
      <c r="J678" s="212">
        <f>ROUND(I678*H678,2)</f>
        <v>0</v>
      </c>
      <c r="K678" s="208" t="s">
        <v>145</v>
      </c>
      <c r="L678" s="46"/>
      <c r="M678" s="213" t="s">
        <v>19</v>
      </c>
      <c r="N678" s="214" t="s">
        <v>44</v>
      </c>
      <c r="O678" s="86"/>
      <c r="P678" s="215">
        <f>O678*H678</f>
        <v>0</v>
      </c>
      <c r="Q678" s="215">
        <v>0</v>
      </c>
      <c r="R678" s="215">
        <f>Q678*H678</f>
        <v>0</v>
      </c>
      <c r="S678" s="215">
        <v>0</v>
      </c>
      <c r="T678" s="216">
        <f>S678*H678</f>
        <v>0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17" t="s">
        <v>239</v>
      </c>
      <c r="AT678" s="217" t="s">
        <v>141</v>
      </c>
      <c r="AU678" s="217" t="s">
        <v>83</v>
      </c>
      <c r="AY678" s="19" t="s">
        <v>138</v>
      </c>
      <c r="BE678" s="218">
        <f>IF(N678="základní",J678,0)</f>
        <v>0</v>
      </c>
      <c r="BF678" s="218">
        <f>IF(N678="snížená",J678,0)</f>
        <v>0</v>
      </c>
      <c r="BG678" s="218">
        <f>IF(N678="zákl. přenesená",J678,0)</f>
        <v>0</v>
      </c>
      <c r="BH678" s="218">
        <f>IF(N678="sníž. přenesená",J678,0)</f>
        <v>0</v>
      </c>
      <c r="BI678" s="218">
        <f>IF(N678="nulová",J678,0)</f>
        <v>0</v>
      </c>
      <c r="BJ678" s="19" t="s">
        <v>81</v>
      </c>
      <c r="BK678" s="218">
        <f>ROUND(I678*H678,2)</f>
        <v>0</v>
      </c>
      <c r="BL678" s="19" t="s">
        <v>239</v>
      </c>
      <c r="BM678" s="217" t="s">
        <v>1639</v>
      </c>
    </row>
    <row r="679" s="2" customFormat="1">
      <c r="A679" s="40"/>
      <c r="B679" s="41"/>
      <c r="C679" s="42"/>
      <c r="D679" s="219" t="s">
        <v>148</v>
      </c>
      <c r="E679" s="42"/>
      <c r="F679" s="220" t="s">
        <v>1640</v>
      </c>
      <c r="G679" s="42"/>
      <c r="H679" s="42"/>
      <c r="I679" s="221"/>
      <c r="J679" s="42"/>
      <c r="K679" s="42"/>
      <c r="L679" s="46"/>
      <c r="M679" s="222"/>
      <c r="N679" s="223"/>
      <c r="O679" s="86"/>
      <c r="P679" s="86"/>
      <c r="Q679" s="86"/>
      <c r="R679" s="86"/>
      <c r="S679" s="86"/>
      <c r="T679" s="87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T679" s="19" t="s">
        <v>148</v>
      </c>
      <c r="AU679" s="19" t="s">
        <v>83</v>
      </c>
    </row>
    <row r="680" s="13" customFormat="1">
      <c r="A680" s="13"/>
      <c r="B680" s="224"/>
      <c r="C680" s="225"/>
      <c r="D680" s="226" t="s">
        <v>150</v>
      </c>
      <c r="E680" s="227" t="s">
        <v>19</v>
      </c>
      <c r="F680" s="228" t="s">
        <v>1641</v>
      </c>
      <c r="G680" s="225"/>
      <c r="H680" s="229">
        <v>14.960000000000001</v>
      </c>
      <c r="I680" s="230"/>
      <c r="J680" s="225"/>
      <c r="K680" s="225"/>
      <c r="L680" s="231"/>
      <c r="M680" s="232"/>
      <c r="N680" s="233"/>
      <c r="O680" s="233"/>
      <c r="P680" s="233"/>
      <c r="Q680" s="233"/>
      <c r="R680" s="233"/>
      <c r="S680" s="233"/>
      <c r="T680" s="234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35" t="s">
        <v>150</v>
      </c>
      <c r="AU680" s="235" t="s">
        <v>83</v>
      </c>
      <c r="AV680" s="13" t="s">
        <v>83</v>
      </c>
      <c r="AW680" s="13" t="s">
        <v>33</v>
      </c>
      <c r="AX680" s="13" t="s">
        <v>81</v>
      </c>
      <c r="AY680" s="235" t="s">
        <v>138</v>
      </c>
    </row>
    <row r="681" s="2" customFormat="1" ht="14.4" customHeight="1">
      <c r="A681" s="40"/>
      <c r="B681" s="41"/>
      <c r="C681" s="250" t="s">
        <v>1642</v>
      </c>
      <c r="D681" s="250" t="s">
        <v>673</v>
      </c>
      <c r="E681" s="251" t="s">
        <v>1643</v>
      </c>
      <c r="F681" s="252" t="s">
        <v>1644</v>
      </c>
      <c r="G681" s="253" t="s">
        <v>203</v>
      </c>
      <c r="H681" s="254">
        <v>15.708</v>
      </c>
      <c r="I681" s="255"/>
      <c r="J681" s="256">
        <f>ROUND(I681*H681,2)</f>
        <v>0</v>
      </c>
      <c r="K681" s="252" t="s">
        <v>145</v>
      </c>
      <c r="L681" s="257"/>
      <c r="M681" s="258" t="s">
        <v>19</v>
      </c>
      <c r="N681" s="259" t="s">
        <v>44</v>
      </c>
      <c r="O681" s="86"/>
      <c r="P681" s="215">
        <f>O681*H681</f>
        <v>0</v>
      </c>
      <c r="Q681" s="215">
        <v>0.00050000000000000001</v>
      </c>
      <c r="R681" s="215">
        <f>Q681*H681</f>
        <v>0.0078539999999999999</v>
      </c>
      <c r="S681" s="215">
        <v>0</v>
      </c>
      <c r="T681" s="216">
        <f>S681*H681</f>
        <v>0</v>
      </c>
      <c r="U681" s="40"/>
      <c r="V681" s="40"/>
      <c r="W681" s="40"/>
      <c r="X681" s="40"/>
      <c r="Y681" s="40"/>
      <c r="Z681" s="40"/>
      <c r="AA681" s="40"/>
      <c r="AB681" s="40"/>
      <c r="AC681" s="40"/>
      <c r="AD681" s="40"/>
      <c r="AE681" s="40"/>
      <c r="AR681" s="217" t="s">
        <v>335</v>
      </c>
      <c r="AT681" s="217" t="s">
        <v>673</v>
      </c>
      <c r="AU681" s="217" t="s">
        <v>83</v>
      </c>
      <c r="AY681" s="19" t="s">
        <v>138</v>
      </c>
      <c r="BE681" s="218">
        <f>IF(N681="základní",J681,0)</f>
        <v>0</v>
      </c>
      <c r="BF681" s="218">
        <f>IF(N681="snížená",J681,0)</f>
        <v>0</v>
      </c>
      <c r="BG681" s="218">
        <f>IF(N681="zákl. přenesená",J681,0)</f>
        <v>0</v>
      </c>
      <c r="BH681" s="218">
        <f>IF(N681="sníž. přenesená",J681,0)</f>
        <v>0</v>
      </c>
      <c r="BI681" s="218">
        <f>IF(N681="nulová",J681,0)</f>
        <v>0</v>
      </c>
      <c r="BJ681" s="19" t="s">
        <v>81</v>
      </c>
      <c r="BK681" s="218">
        <f>ROUND(I681*H681,2)</f>
        <v>0</v>
      </c>
      <c r="BL681" s="19" t="s">
        <v>239</v>
      </c>
      <c r="BM681" s="217" t="s">
        <v>1645</v>
      </c>
    </row>
    <row r="682" s="13" customFormat="1">
      <c r="A682" s="13"/>
      <c r="B682" s="224"/>
      <c r="C682" s="225"/>
      <c r="D682" s="226" t="s">
        <v>150</v>
      </c>
      <c r="E682" s="225"/>
      <c r="F682" s="228" t="s">
        <v>1646</v>
      </c>
      <c r="G682" s="225"/>
      <c r="H682" s="229">
        <v>15.708</v>
      </c>
      <c r="I682" s="230"/>
      <c r="J682" s="225"/>
      <c r="K682" s="225"/>
      <c r="L682" s="231"/>
      <c r="M682" s="232"/>
      <c r="N682" s="233"/>
      <c r="O682" s="233"/>
      <c r="P682" s="233"/>
      <c r="Q682" s="233"/>
      <c r="R682" s="233"/>
      <c r="S682" s="233"/>
      <c r="T682" s="234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35" t="s">
        <v>150</v>
      </c>
      <c r="AU682" s="235" t="s">
        <v>83</v>
      </c>
      <c r="AV682" s="13" t="s">
        <v>83</v>
      </c>
      <c r="AW682" s="13" t="s">
        <v>4</v>
      </c>
      <c r="AX682" s="13" t="s">
        <v>81</v>
      </c>
      <c r="AY682" s="235" t="s">
        <v>138</v>
      </c>
    </row>
    <row r="683" s="2" customFormat="1" ht="22.2" customHeight="1">
      <c r="A683" s="40"/>
      <c r="B683" s="41"/>
      <c r="C683" s="206" t="s">
        <v>1647</v>
      </c>
      <c r="D683" s="206" t="s">
        <v>141</v>
      </c>
      <c r="E683" s="207" t="s">
        <v>1648</v>
      </c>
      <c r="F683" s="208" t="s">
        <v>1649</v>
      </c>
      <c r="G683" s="209" t="s">
        <v>144</v>
      </c>
      <c r="H683" s="210">
        <v>25.449999999999999</v>
      </c>
      <c r="I683" s="211"/>
      <c r="J683" s="212">
        <f>ROUND(I683*H683,2)</f>
        <v>0</v>
      </c>
      <c r="K683" s="208" t="s">
        <v>145</v>
      </c>
      <c r="L683" s="46"/>
      <c r="M683" s="213" t="s">
        <v>19</v>
      </c>
      <c r="N683" s="214" t="s">
        <v>44</v>
      </c>
      <c r="O683" s="86"/>
      <c r="P683" s="215">
        <f>O683*H683</f>
        <v>0</v>
      </c>
      <c r="Q683" s="215">
        <v>2.0000000000000002E-05</v>
      </c>
      <c r="R683" s="215">
        <f>Q683*H683</f>
        <v>0.00050900000000000001</v>
      </c>
      <c r="S683" s="215">
        <v>0</v>
      </c>
      <c r="T683" s="216">
        <f>S683*H683</f>
        <v>0</v>
      </c>
      <c r="U683" s="40"/>
      <c r="V683" s="40"/>
      <c r="W683" s="40"/>
      <c r="X683" s="40"/>
      <c r="Y683" s="40"/>
      <c r="Z683" s="40"/>
      <c r="AA683" s="40"/>
      <c r="AB683" s="40"/>
      <c r="AC683" s="40"/>
      <c r="AD683" s="40"/>
      <c r="AE683" s="40"/>
      <c r="AR683" s="217" t="s">
        <v>239</v>
      </c>
      <c r="AT683" s="217" t="s">
        <v>141</v>
      </c>
      <c r="AU683" s="217" t="s">
        <v>83</v>
      </c>
      <c r="AY683" s="19" t="s">
        <v>138</v>
      </c>
      <c r="BE683" s="218">
        <f>IF(N683="základní",J683,0)</f>
        <v>0</v>
      </c>
      <c r="BF683" s="218">
        <f>IF(N683="snížená",J683,0)</f>
        <v>0</v>
      </c>
      <c r="BG683" s="218">
        <f>IF(N683="zákl. přenesená",J683,0)</f>
        <v>0</v>
      </c>
      <c r="BH683" s="218">
        <f>IF(N683="sníž. přenesená",J683,0)</f>
        <v>0</v>
      </c>
      <c r="BI683" s="218">
        <f>IF(N683="nulová",J683,0)</f>
        <v>0</v>
      </c>
      <c r="BJ683" s="19" t="s">
        <v>81</v>
      </c>
      <c r="BK683" s="218">
        <f>ROUND(I683*H683,2)</f>
        <v>0</v>
      </c>
      <c r="BL683" s="19" t="s">
        <v>239</v>
      </c>
      <c r="BM683" s="217" t="s">
        <v>1650</v>
      </c>
    </row>
    <row r="684" s="2" customFormat="1">
      <c r="A684" s="40"/>
      <c r="B684" s="41"/>
      <c r="C684" s="42"/>
      <c r="D684" s="219" t="s">
        <v>148</v>
      </c>
      <c r="E684" s="42"/>
      <c r="F684" s="220" t="s">
        <v>1651</v>
      </c>
      <c r="G684" s="42"/>
      <c r="H684" s="42"/>
      <c r="I684" s="221"/>
      <c r="J684" s="42"/>
      <c r="K684" s="42"/>
      <c r="L684" s="46"/>
      <c r="M684" s="222"/>
      <c r="N684" s="223"/>
      <c r="O684" s="86"/>
      <c r="P684" s="86"/>
      <c r="Q684" s="86"/>
      <c r="R684" s="86"/>
      <c r="S684" s="86"/>
      <c r="T684" s="87"/>
      <c r="U684" s="40"/>
      <c r="V684" s="40"/>
      <c r="W684" s="40"/>
      <c r="X684" s="40"/>
      <c r="Y684" s="40"/>
      <c r="Z684" s="40"/>
      <c r="AA684" s="40"/>
      <c r="AB684" s="40"/>
      <c r="AC684" s="40"/>
      <c r="AD684" s="40"/>
      <c r="AE684" s="40"/>
      <c r="AT684" s="19" t="s">
        <v>148</v>
      </c>
      <c r="AU684" s="19" t="s">
        <v>83</v>
      </c>
    </row>
    <row r="685" s="13" customFormat="1">
      <c r="A685" s="13"/>
      <c r="B685" s="224"/>
      <c r="C685" s="225"/>
      <c r="D685" s="226" t="s">
        <v>150</v>
      </c>
      <c r="E685" s="227" t="s">
        <v>19</v>
      </c>
      <c r="F685" s="228" t="s">
        <v>1652</v>
      </c>
      <c r="G685" s="225"/>
      <c r="H685" s="229">
        <v>11.16</v>
      </c>
      <c r="I685" s="230"/>
      <c r="J685" s="225"/>
      <c r="K685" s="225"/>
      <c r="L685" s="231"/>
      <c r="M685" s="232"/>
      <c r="N685" s="233"/>
      <c r="O685" s="233"/>
      <c r="P685" s="233"/>
      <c r="Q685" s="233"/>
      <c r="R685" s="233"/>
      <c r="S685" s="233"/>
      <c r="T685" s="234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35" t="s">
        <v>150</v>
      </c>
      <c r="AU685" s="235" t="s">
        <v>83</v>
      </c>
      <c r="AV685" s="13" t="s">
        <v>83</v>
      </c>
      <c r="AW685" s="13" t="s">
        <v>33</v>
      </c>
      <c r="AX685" s="13" t="s">
        <v>73</v>
      </c>
      <c r="AY685" s="235" t="s">
        <v>138</v>
      </c>
    </row>
    <row r="686" s="13" customFormat="1">
      <c r="A686" s="13"/>
      <c r="B686" s="224"/>
      <c r="C686" s="225"/>
      <c r="D686" s="226" t="s">
        <v>150</v>
      </c>
      <c r="E686" s="227" t="s">
        <v>19</v>
      </c>
      <c r="F686" s="228" t="s">
        <v>1653</v>
      </c>
      <c r="G686" s="225"/>
      <c r="H686" s="229">
        <v>14.289999999999999</v>
      </c>
      <c r="I686" s="230"/>
      <c r="J686" s="225"/>
      <c r="K686" s="225"/>
      <c r="L686" s="231"/>
      <c r="M686" s="232"/>
      <c r="N686" s="233"/>
      <c r="O686" s="233"/>
      <c r="P686" s="233"/>
      <c r="Q686" s="233"/>
      <c r="R686" s="233"/>
      <c r="S686" s="233"/>
      <c r="T686" s="234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35" t="s">
        <v>150</v>
      </c>
      <c r="AU686" s="235" t="s">
        <v>83</v>
      </c>
      <c r="AV686" s="13" t="s">
        <v>83</v>
      </c>
      <c r="AW686" s="13" t="s">
        <v>33</v>
      </c>
      <c r="AX686" s="13" t="s">
        <v>73</v>
      </c>
      <c r="AY686" s="235" t="s">
        <v>138</v>
      </c>
    </row>
    <row r="687" s="14" customFormat="1">
      <c r="A687" s="14"/>
      <c r="B687" s="236"/>
      <c r="C687" s="237"/>
      <c r="D687" s="226" t="s">
        <v>150</v>
      </c>
      <c r="E687" s="238" t="s">
        <v>19</v>
      </c>
      <c r="F687" s="239" t="s">
        <v>153</v>
      </c>
      <c r="G687" s="237"/>
      <c r="H687" s="240">
        <v>25.449999999999999</v>
      </c>
      <c r="I687" s="241"/>
      <c r="J687" s="237"/>
      <c r="K687" s="237"/>
      <c r="L687" s="242"/>
      <c r="M687" s="243"/>
      <c r="N687" s="244"/>
      <c r="O687" s="244"/>
      <c r="P687" s="244"/>
      <c r="Q687" s="244"/>
      <c r="R687" s="244"/>
      <c r="S687" s="244"/>
      <c r="T687" s="245"/>
      <c r="U687" s="14"/>
      <c r="V687" s="14"/>
      <c r="W687" s="14"/>
      <c r="X687" s="14"/>
      <c r="Y687" s="14"/>
      <c r="Z687" s="14"/>
      <c r="AA687" s="14"/>
      <c r="AB687" s="14"/>
      <c r="AC687" s="14"/>
      <c r="AD687" s="14"/>
      <c r="AE687" s="14"/>
      <c r="AT687" s="246" t="s">
        <v>150</v>
      </c>
      <c r="AU687" s="246" t="s">
        <v>83</v>
      </c>
      <c r="AV687" s="14" t="s">
        <v>146</v>
      </c>
      <c r="AW687" s="14" t="s">
        <v>33</v>
      </c>
      <c r="AX687" s="14" t="s">
        <v>81</v>
      </c>
      <c r="AY687" s="246" t="s">
        <v>138</v>
      </c>
    </row>
    <row r="688" s="2" customFormat="1" ht="22.2" customHeight="1">
      <c r="A688" s="40"/>
      <c r="B688" s="41"/>
      <c r="C688" s="250" t="s">
        <v>1654</v>
      </c>
      <c r="D688" s="250" t="s">
        <v>673</v>
      </c>
      <c r="E688" s="251" t="s">
        <v>1655</v>
      </c>
      <c r="F688" s="252" t="s">
        <v>1656</v>
      </c>
      <c r="G688" s="253" t="s">
        <v>162</v>
      </c>
      <c r="H688" s="254">
        <v>13</v>
      </c>
      <c r="I688" s="255"/>
      <c r="J688" s="256">
        <f>ROUND(I688*H688,2)</f>
        <v>0</v>
      </c>
      <c r="K688" s="252" t="s">
        <v>145</v>
      </c>
      <c r="L688" s="257"/>
      <c r="M688" s="258" t="s">
        <v>19</v>
      </c>
      <c r="N688" s="259" t="s">
        <v>44</v>
      </c>
      <c r="O688" s="86"/>
      <c r="P688" s="215">
        <f>O688*H688</f>
        <v>0</v>
      </c>
      <c r="Q688" s="215">
        <v>0.045999999999999999</v>
      </c>
      <c r="R688" s="215">
        <f>Q688*H688</f>
        <v>0.59799999999999998</v>
      </c>
      <c r="S688" s="215">
        <v>0</v>
      </c>
      <c r="T688" s="216">
        <f>S688*H688</f>
        <v>0</v>
      </c>
      <c r="U688" s="40"/>
      <c r="V688" s="40"/>
      <c r="W688" s="40"/>
      <c r="X688" s="40"/>
      <c r="Y688" s="40"/>
      <c r="Z688" s="40"/>
      <c r="AA688" s="40"/>
      <c r="AB688" s="40"/>
      <c r="AC688" s="40"/>
      <c r="AD688" s="40"/>
      <c r="AE688" s="40"/>
      <c r="AR688" s="217" t="s">
        <v>335</v>
      </c>
      <c r="AT688" s="217" t="s">
        <v>673</v>
      </c>
      <c r="AU688" s="217" t="s">
        <v>83</v>
      </c>
      <c r="AY688" s="19" t="s">
        <v>138</v>
      </c>
      <c r="BE688" s="218">
        <f>IF(N688="základní",J688,0)</f>
        <v>0</v>
      </c>
      <c r="BF688" s="218">
        <f>IF(N688="snížená",J688,0)</f>
        <v>0</v>
      </c>
      <c r="BG688" s="218">
        <f>IF(N688="zákl. přenesená",J688,0)</f>
        <v>0</v>
      </c>
      <c r="BH688" s="218">
        <f>IF(N688="sníž. přenesená",J688,0)</f>
        <v>0</v>
      </c>
      <c r="BI688" s="218">
        <f>IF(N688="nulová",J688,0)</f>
        <v>0</v>
      </c>
      <c r="BJ688" s="19" t="s">
        <v>81</v>
      </c>
      <c r="BK688" s="218">
        <f>ROUND(I688*H688,2)</f>
        <v>0</v>
      </c>
      <c r="BL688" s="19" t="s">
        <v>239</v>
      </c>
      <c r="BM688" s="217" t="s">
        <v>1657</v>
      </c>
    </row>
    <row r="689" s="13" customFormat="1">
      <c r="A689" s="13"/>
      <c r="B689" s="224"/>
      <c r="C689" s="225"/>
      <c r="D689" s="226" t="s">
        <v>150</v>
      </c>
      <c r="E689" s="227" t="s">
        <v>19</v>
      </c>
      <c r="F689" s="228" t="s">
        <v>1658</v>
      </c>
      <c r="G689" s="225"/>
      <c r="H689" s="229">
        <v>13</v>
      </c>
      <c r="I689" s="230"/>
      <c r="J689" s="225"/>
      <c r="K689" s="225"/>
      <c r="L689" s="231"/>
      <c r="M689" s="232"/>
      <c r="N689" s="233"/>
      <c r="O689" s="233"/>
      <c r="P689" s="233"/>
      <c r="Q689" s="233"/>
      <c r="R689" s="233"/>
      <c r="S689" s="233"/>
      <c r="T689" s="234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35" t="s">
        <v>150</v>
      </c>
      <c r="AU689" s="235" t="s">
        <v>83</v>
      </c>
      <c r="AV689" s="13" t="s">
        <v>83</v>
      </c>
      <c r="AW689" s="13" t="s">
        <v>33</v>
      </c>
      <c r="AX689" s="13" t="s">
        <v>81</v>
      </c>
      <c r="AY689" s="235" t="s">
        <v>138</v>
      </c>
    </row>
    <row r="690" s="2" customFormat="1" ht="22.2" customHeight="1">
      <c r="A690" s="40"/>
      <c r="B690" s="41"/>
      <c r="C690" s="250" t="s">
        <v>1659</v>
      </c>
      <c r="D690" s="250" t="s">
        <v>673</v>
      </c>
      <c r="E690" s="251" t="s">
        <v>1660</v>
      </c>
      <c r="F690" s="252" t="s">
        <v>1661</v>
      </c>
      <c r="G690" s="253" t="s">
        <v>162</v>
      </c>
      <c r="H690" s="254">
        <v>2</v>
      </c>
      <c r="I690" s="255"/>
      <c r="J690" s="256">
        <f>ROUND(I690*H690,2)</f>
        <v>0</v>
      </c>
      <c r="K690" s="252" t="s">
        <v>19</v>
      </c>
      <c r="L690" s="257"/>
      <c r="M690" s="258" t="s">
        <v>19</v>
      </c>
      <c r="N690" s="259" t="s">
        <v>44</v>
      </c>
      <c r="O690" s="86"/>
      <c r="P690" s="215">
        <f>O690*H690</f>
        <v>0</v>
      </c>
      <c r="Q690" s="215">
        <v>0.045999999999999999</v>
      </c>
      <c r="R690" s="215">
        <f>Q690*H690</f>
        <v>0.091999999999999998</v>
      </c>
      <c r="S690" s="215">
        <v>0</v>
      </c>
      <c r="T690" s="216">
        <f>S690*H690</f>
        <v>0</v>
      </c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R690" s="217" t="s">
        <v>335</v>
      </c>
      <c r="AT690" s="217" t="s">
        <v>673</v>
      </c>
      <c r="AU690" s="217" t="s">
        <v>83</v>
      </c>
      <c r="AY690" s="19" t="s">
        <v>138</v>
      </c>
      <c r="BE690" s="218">
        <f>IF(N690="základní",J690,0)</f>
        <v>0</v>
      </c>
      <c r="BF690" s="218">
        <f>IF(N690="snížená",J690,0)</f>
        <v>0</v>
      </c>
      <c r="BG690" s="218">
        <f>IF(N690="zákl. přenesená",J690,0)</f>
        <v>0</v>
      </c>
      <c r="BH690" s="218">
        <f>IF(N690="sníž. přenesená",J690,0)</f>
        <v>0</v>
      </c>
      <c r="BI690" s="218">
        <f>IF(N690="nulová",J690,0)</f>
        <v>0</v>
      </c>
      <c r="BJ690" s="19" t="s">
        <v>81</v>
      </c>
      <c r="BK690" s="218">
        <f>ROUND(I690*H690,2)</f>
        <v>0</v>
      </c>
      <c r="BL690" s="19" t="s">
        <v>239</v>
      </c>
      <c r="BM690" s="217" t="s">
        <v>1662</v>
      </c>
    </row>
    <row r="691" s="13" customFormat="1">
      <c r="A691" s="13"/>
      <c r="B691" s="224"/>
      <c r="C691" s="225"/>
      <c r="D691" s="226" t="s">
        <v>150</v>
      </c>
      <c r="E691" s="227" t="s">
        <v>19</v>
      </c>
      <c r="F691" s="228" t="s">
        <v>83</v>
      </c>
      <c r="G691" s="225"/>
      <c r="H691" s="229">
        <v>2</v>
      </c>
      <c r="I691" s="230"/>
      <c r="J691" s="225"/>
      <c r="K691" s="225"/>
      <c r="L691" s="231"/>
      <c r="M691" s="232"/>
      <c r="N691" s="233"/>
      <c r="O691" s="233"/>
      <c r="P691" s="233"/>
      <c r="Q691" s="233"/>
      <c r="R691" s="233"/>
      <c r="S691" s="233"/>
      <c r="T691" s="234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35" t="s">
        <v>150</v>
      </c>
      <c r="AU691" s="235" t="s">
        <v>83</v>
      </c>
      <c r="AV691" s="13" t="s">
        <v>83</v>
      </c>
      <c r="AW691" s="13" t="s">
        <v>33</v>
      </c>
      <c r="AX691" s="13" t="s">
        <v>81</v>
      </c>
      <c r="AY691" s="235" t="s">
        <v>138</v>
      </c>
    </row>
    <row r="692" s="2" customFormat="1" ht="22.2" customHeight="1">
      <c r="A692" s="40"/>
      <c r="B692" s="41"/>
      <c r="C692" s="250" t="s">
        <v>1663</v>
      </c>
      <c r="D692" s="250" t="s">
        <v>673</v>
      </c>
      <c r="E692" s="251" t="s">
        <v>1664</v>
      </c>
      <c r="F692" s="252" t="s">
        <v>1665</v>
      </c>
      <c r="G692" s="253" t="s">
        <v>162</v>
      </c>
      <c r="H692" s="254">
        <v>5</v>
      </c>
      <c r="I692" s="255"/>
      <c r="J692" s="256">
        <f>ROUND(I692*H692,2)</f>
        <v>0</v>
      </c>
      <c r="K692" s="252" t="s">
        <v>145</v>
      </c>
      <c r="L692" s="257"/>
      <c r="M692" s="258" t="s">
        <v>19</v>
      </c>
      <c r="N692" s="259" t="s">
        <v>44</v>
      </c>
      <c r="O692" s="86"/>
      <c r="P692" s="215">
        <f>O692*H692</f>
        <v>0</v>
      </c>
      <c r="Q692" s="215">
        <v>0.0115</v>
      </c>
      <c r="R692" s="215">
        <f>Q692*H692</f>
        <v>0.057499999999999996</v>
      </c>
      <c r="S692" s="215">
        <v>0</v>
      </c>
      <c r="T692" s="216">
        <f>S692*H692</f>
        <v>0</v>
      </c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R692" s="217" t="s">
        <v>335</v>
      </c>
      <c r="AT692" s="217" t="s">
        <v>673</v>
      </c>
      <c r="AU692" s="217" t="s">
        <v>83</v>
      </c>
      <c r="AY692" s="19" t="s">
        <v>138</v>
      </c>
      <c r="BE692" s="218">
        <f>IF(N692="základní",J692,0)</f>
        <v>0</v>
      </c>
      <c r="BF692" s="218">
        <f>IF(N692="snížená",J692,0)</f>
        <v>0</v>
      </c>
      <c r="BG692" s="218">
        <f>IF(N692="zákl. přenesená",J692,0)</f>
        <v>0</v>
      </c>
      <c r="BH692" s="218">
        <f>IF(N692="sníž. přenesená",J692,0)</f>
        <v>0</v>
      </c>
      <c r="BI692" s="218">
        <f>IF(N692="nulová",J692,0)</f>
        <v>0</v>
      </c>
      <c r="BJ692" s="19" t="s">
        <v>81</v>
      </c>
      <c r="BK692" s="218">
        <f>ROUND(I692*H692,2)</f>
        <v>0</v>
      </c>
      <c r="BL692" s="19" t="s">
        <v>239</v>
      </c>
      <c r="BM692" s="217" t="s">
        <v>1666</v>
      </c>
    </row>
    <row r="693" s="2" customFormat="1" ht="22.2" customHeight="1">
      <c r="A693" s="40"/>
      <c r="B693" s="41"/>
      <c r="C693" s="250" t="s">
        <v>1667</v>
      </c>
      <c r="D693" s="250" t="s">
        <v>673</v>
      </c>
      <c r="E693" s="251" t="s">
        <v>1668</v>
      </c>
      <c r="F693" s="252" t="s">
        <v>1669</v>
      </c>
      <c r="G693" s="253" t="s">
        <v>162</v>
      </c>
      <c r="H693" s="254">
        <v>1</v>
      </c>
      <c r="I693" s="255"/>
      <c r="J693" s="256">
        <f>ROUND(I693*H693,2)</f>
        <v>0</v>
      </c>
      <c r="K693" s="252" t="s">
        <v>145</v>
      </c>
      <c r="L693" s="257"/>
      <c r="M693" s="258" t="s">
        <v>19</v>
      </c>
      <c r="N693" s="259" t="s">
        <v>44</v>
      </c>
      <c r="O693" s="86"/>
      <c r="P693" s="215">
        <f>O693*H693</f>
        <v>0</v>
      </c>
      <c r="Q693" s="215">
        <v>0.0276</v>
      </c>
      <c r="R693" s="215">
        <f>Q693*H693</f>
        <v>0.0276</v>
      </c>
      <c r="S693" s="215">
        <v>0</v>
      </c>
      <c r="T693" s="216">
        <f>S693*H693</f>
        <v>0</v>
      </c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R693" s="217" t="s">
        <v>335</v>
      </c>
      <c r="AT693" s="217" t="s">
        <v>673</v>
      </c>
      <c r="AU693" s="217" t="s">
        <v>83</v>
      </c>
      <c r="AY693" s="19" t="s">
        <v>138</v>
      </c>
      <c r="BE693" s="218">
        <f>IF(N693="základní",J693,0)</f>
        <v>0</v>
      </c>
      <c r="BF693" s="218">
        <f>IF(N693="snížená",J693,0)</f>
        <v>0</v>
      </c>
      <c r="BG693" s="218">
        <f>IF(N693="zákl. přenesená",J693,0)</f>
        <v>0</v>
      </c>
      <c r="BH693" s="218">
        <f>IF(N693="sníž. přenesená",J693,0)</f>
        <v>0</v>
      </c>
      <c r="BI693" s="218">
        <f>IF(N693="nulová",J693,0)</f>
        <v>0</v>
      </c>
      <c r="BJ693" s="19" t="s">
        <v>81</v>
      </c>
      <c r="BK693" s="218">
        <f>ROUND(I693*H693,2)</f>
        <v>0</v>
      </c>
      <c r="BL693" s="19" t="s">
        <v>239</v>
      </c>
      <c r="BM693" s="217" t="s">
        <v>1670</v>
      </c>
    </row>
    <row r="694" s="2" customFormat="1" ht="30" customHeight="1">
      <c r="A694" s="40"/>
      <c r="B694" s="41"/>
      <c r="C694" s="206" t="s">
        <v>1671</v>
      </c>
      <c r="D694" s="206" t="s">
        <v>141</v>
      </c>
      <c r="E694" s="207" t="s">
        <v>1672</v>
      </c>
      <c r="F694" s="208" t="s">
        <v>1673</v>
      </c>
      <c r="G694" s="209" t="s">
        <v>203</v>
      </c>
      <c r="H694" s="210">
        <v>15.199999999999999</v>
      </c>
      <c r="I694" s="211"/>
      <c r="J694" s="212">
        <f>ROUND(I694*H694,2)</f>
        <v>0</v>
      </c>
      <c r="K694" s="208" t="s">
        <v>145</v>
      </c>
      <c r="L694" s="46"/>
      <c r="M694" s="213" t="s">
        <v>19</v>
      </c>
      <c r="N694" s="214" t="s">
        <v>44</v>
      </c>
      <c r="O694" s="86"/>
      <c r="P694" s="215">
        <f>O694*H694</f>
        <v>0</v>
      </c>
      <c r="Q694" s="215">
        <v>0</v>
      </c>
      <c r="R694" s="215">
        <f>Q694*H694</f>
        <v>0</v>
      </c>
      <c r="S694" s="215">
        <v>0</v>
      </c>
      <c r="T694" s="216">
        <f>S694*H694</f>
        <v>0</v>
      </c>
      <c r="U694" s="40"/>
      <c r="V694" s="40"/>
      <c r="W694" s="40"/>
      <c r="X694" s="40"/>
      <c r="Y694" s="40"/>
      <c r="Z694" s="40"/>
      <c r="AA694" s="40"/>
      <c r="AB694" s="40"/>
      <c r="AC694" s="40"/>
      <c r="AD694" s="40"/>
      <c r="AE694" s="40"/>
      <c r="AR694" s="217" t="s">
        <v>239</v>
      </c>
      <c r="AT694" s="217" t="s">
        <v>141</v>
      </c>
      <c r="AU694" s="217" t="s">
        <v>83</v>
      </c>
      <c r="AY694" s="19" t="s">
        <v>138</v>
      </c>
      <c r="BE694" s="218">
        <f>IF(N694="základní",J694,0)</f>
        <v>0</v>
      </c>
      <c r="BF694" s="218">
        <f>IF(N694="snížená",J694,0)</f>
        <v>0</v>
      </c>
      <c r="BG694" s="218">
        <f>IF(N694="zákl. přenesená",J694,0)</f>
        <v>0</v>
      </c>
      <c r="BH694" s="218">
        <f>IF(N694="sníž. přenesená",J694,0)</f>
        <v>0</v>
      </c>
      <c r="BI694" s="218">
        <f>IF(N694="nulová",J694,0)</f>
        <v>0</v>
      </c>
      <c r="BJ694" s="19" t="s">
        <v>81</v>
      </c>
      <c r="BK694" s="218">
        <f>ROUND(I694*H694,2)</f>
        <v>0</v>
      </c>
      <c r="BL694" s="19" t="s">
        <v>239</v>
      </c>
      <c r="BM694" s="217" t="s">
        <v>1674</v>
      </c>
    </row>
    <row r="695" s="2" customFormat="1">
      <c r="A695" s="40"/>
      <c r="B695" s="41"/>
      <c r="C695" s="42"/>
      <c r="D695" s="219" t="s">
        <v>148</v>
      </c>
      <c r="E695" s="42"/>
      <c r="F695" s="220" t="s">
        <v>1675</v>
      </c>
      <c r="G695" s="42"/>
      <c r="H695" s="42"/>
      <c r="I695" s="221"/>
      <c r="J695" s="42"/>
      <c r="K695" s="42"/>
      <c r="L695" s="46"/>
      <c r="M695" s="222"/>
      <c r="N695" s="223"/>
      <c r="O695" s="86"/>
      <c r="P695" s="86"/>
      <c r="Q695" s="86"/>
      <c r="R695" s="86"/>
      <c r="S695" s="86"/>
      <c r="T695" s="87"/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T695" s="19" t="s">
        <v>148</v>
      </c>
      <c r="AU695" s="19" t="s">
        <v>83</v>
      </c>
    </row>
    <row r="696" s="13" customFormat="1">
      <c r="A696" s="13"/>
      <c r="B696" s="224"/>
      <c r="C696" s="225"/>
      <c r="D696" s="226" t="s">
        <v>150</v>
      </c>
      <c r="E696" s="227" t="s">
        <v>19</v>
      </c>
      <c r="F696" s="228" t="s">
        <v>1676</v>
      </c>
      <c r="G696" s="225"/>
      <c r="H696" s="229">
        <v>15.199999999999999</v>
      </c>
      <c r="I696" s="230"/>
      <c r="J696" s="225"/>
      <c r="K696" s="225"/>
      <c r="L696" s="231"/>
      <c r="M696" s="232"/>
      <c r="N696" s="233"/>
      <c r="O696" s="233"/>
      <c r="P696" s="233"/>
      <c r="Q696" s="233"/>
      <c r="R696" s="233"/>
      <c r="S696" s="233"/>
      <c r="T696" s="234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35" t="s">
        <v>150</v>
      </c>
      <c r="AU696" s="235" t="s">
        <v>83</v>
      </c>
      <c r="AV696" s="13" t="s">
        <v>83</v>
      </c>
      <c r="AW696" s="13" t="s">
        <v>33</v>
      </c>
      <c r="AX696" s="13" t="s">
        <v>81</v>
      </c>
      <c r="AY696" s="235" t="s">
        <v>138</v>
      </c>
    </row>
    <row r="697" s="2" customFormat="1" ht="22.2" customHeight="1">
      <c r="A697" s="40"/>
      <c r="B697" s="41"/>
      <c r="C697" s="206" t="s">
        <v>1677</v>
      </c>
      <c r="D697" s="206" t="s">
        <v>141</v>
      </c>
      <c r="E697" s="207" t="s">
        <v>1678</v>
      </c>
      <c r="F697" s="208" t="s">
        <v>1679</v>
      </c>
      <c r="G697" s="209" t="s">
        <v>545</v>
      </c>
      <c r="H697" s="210">
        <v>4519.3000000000002</v>
      </c>
      <c r="I697" s="211"/>
      <c r="J697" s="212">
        <f>ROUND(I697*H697,2)</f>
        <v>0</v>
      </c>
      <c r="K697" s="208" t="s">
        <v>145</v>
      </c>
      <c r="L697" s="46"/>
      <c r="M697" s="213" t="s">
        <v>19</v>
      </c>
      <c r="N697" s="214" t="s">
        <v>44</v>
      </c>
      <c r="O697" s="86"/>
      <c r="P697" s="215">
        <f>O697*H697</f>
        <v>0</v>
      </c>
      <c r="Q697" s="215">
        <v>6.9999999999999994E-05</v>
      </c>
      <c r="R697" s="215">
        <f>Q697*H697</f>
        <v>0.31635099999999999</v>
      </c>
      <c r="S697" s="215">
        <v>0</v>
      </c>
      <c r="T697" s="216">
        <f>S697*H697</f>
        <v>0</v>
      </c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R697" s="217" t="s">
        <v>239</v>
      </c>
      <c r="AT697" s="217" t="s">
        <v>141</v>
      </c>
      <c r="AU697" s="217" t="s">
        <v>83</v>
      </c>
      <c r="AY697" s="19" t="s">
        <v>138</v>
      </c>
      <c r="BE697" s="218">
        <f>IF(N697="základní",J697,0)</f>
        <v>0</v>
      </c>
      <c r="BF697" s="218">
        <f>IF(N697="snížená",J697,0)</f>
        <v>0</v>
      </c>
      <c r="BG697" s="218">
        <f>IF(N697="zákl. přenesená",J697,0)</f>
        <v>0</v>
      </c>
      <c r="BH697" s="218">
        <f>IF(N697="sníž. přenesená",J697,0)</f>
        <v>0</v>
      </c>
      <c r="BI697" s="218">
        <f>IF(N697="nulová",J697,0)</f>
        <v>0</v>
      </c>
      <c r="BJ697" s="19" t="s">
        <v>81</v>
      </c>
      <c r="BK697" s="218">
        <f>ROUND(I697*H697,2)</f>
        <v>0</v>
      </c>
      <c r="BL697" s="19" t="s">
        <v>239</v>
      </c>
      <c r="BM697" s="217" t="s">
        <v>1680</v>
      </c>
    </row>
    <row r="698" s="2" customFormat="1">
      <c r="A698" s="40"/>
      <c r="B698" s="41"/>
      <c r="C698" s="42"/>
      <c r="D698" s="219" t="s">
        <v>148</v>
      </c>
      <c r="E698" s="42"/>
      <c r="F698" s="220" t="s">
        <v>1681</v>
      </c>
      <c r="G698" s="42"/>
      <c r="H698" s="42"/>
      <c r="I698" s="221"/>
      <c r="J698" s="42"/>
      <c r="K698" s="42"/>
      <c r="L698" s="46"/>
      <c r="M698" s="222"/>
      <c r="N698" s="223"/>
      <c r="O698" s="86"/>
      <c r="P698" s="86"/>
      <c r="Q698" s="86"/>
      <c r="R698" s="86"/>
      <c r="S698" s="86"/>
      <c r="T698" s="87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T698" s="19" t="s">
        <v>148</v>
      </c>
      <c r="AU698" s="19" t="s">
        <v>83</v>
      </c>
    </row>
    <row r="699" s="13" customFormat="1">
      <c r="A699" s="13"/>
      <c r="B699" s="224"/>
      <c r="C699" s="225"/>
      <c r="D699" s="226" t="s">
        <v>150</v>
      </c>
      <c r="E699" s="227" t="s">
        <v>19</v>
      </c>
      <c r="F699" s="228" t="s">
        <v>1682</v>
      </c>
      <c r="G699" s="225"/>
      <c r="H699" s="229">
        <v>116.09999999999999</v>
      </c>
      <c r="I699" s="230"/>
      <c r="J699" s="225"/>
      <c r="K699" s="225"/>
      <c r="L699" s="231"/>
      <c r="M699" s="232"/>
      <c r="N699" s="233"/>
      <c r="O699" s="233"/>
      <c r="P699" s="233"/>
      <c r="Q699" s="233"/>
      <c r="R699" s="233"/>
      <c r="S699" s="233"/>
      <c r="T699" s="234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35" t="s">
        <v>150</v>
      </c>
      <c r="AU699" s="235" t="s">
        <v>83</v>
      </c>
      <c r="AV699" s="13" t="s">
        <v>83</v>
      </c>
      <c r="AW699" s="13" t="s">
        <v>33</v>
      </c>
      <c r="AX699" s="13" t="s">
        <v>73</v>
      </c>
      <c r="AY699" s="235" t="s">
        <v>138</v>
      </c>
    </row>
    <row r="700" s="13" customFormat="1">
      <c r="A700" s="13"/>
      <c r="B700" s="224"/>
      <c r="C700" s="225"/>
      <c r="D700" s="226" t="s">
        <v>150</v>
      </c>
      <c r="E700" s="227" t="s">
        <v>19</v>
      </c>
      <c r="F700" s="228" t="s">
        <v>1683</v>
      </c>
      <c r="G700" s="225"/>
      <c r="H700" s="229">
        <v>475</v>
      </c>
      <c r="I700" s="230"/>
      <c r="J700" s="225"/>
      <c r="K700" s="225"/>
      <c r="L700" s="231"/>
      <c r="M700" s="232"/>
      <c r="N700" s="233"/>
      <c r="O700" s="233"/>
      <c r="P700" s="233"/>
      <c r="Q700" s="233"/>
      <c r="R700" s="233"/>
      <c r="S700" s="233"/>
      <c r="T700" s="234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35" t="s">
        <v>150</v>
      </c>
      <c r="AU700" s="235" t="s">
        <v>83</v>
      </c>
      <c r="AV700" s="13" t="s">
        <v>83</v>
      </c>
      <c r="AW700" s="13" t="s">
        <v>33</v>
      </c>
      <c r="AX700" s="13" t="s">
        <v>73</v>
      </c>
      <c r="AY700" s="235" t="s">
        <v>138</v>
      </c>
    </row>
    <row r="701" s="13" customFormat="1">
      <c r="A701" s="13"/>
      <c r="B701" s="224"/>
      <c r="C701" s="225"/>
      <c r="D701" s="226" t="s">
        <v>150</v>
      </c>
      <c r="E701" s="227" t="s">
        <v>19</v>
      </c>
      <c r="F701" s="228" t="s">
        <v>1684</v>
      </c>
      <c r="G701" s="225"/>
      <c r="H701" s="229">
        <v>532.39999999999998</v>
      </c>
      <c r="I701" s="230"/>
      <c r="J701" s="225"/>
      <c r="K701" s="225"/>
      <c r="L701" s="231"/>
      <c r="M701" s="232"/>
      <c r="N701" s="233"/>
      <c r="O701" s="233"/>
      <c r="P701" s="233"/>
      <c r="Q701" s="233"/>
      <c r="R701" s="233"/>
      <c r="S701" s="233"/>
      <c r="T701" s="234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35" t="s">
        <v>150</v>
      </c>
      <c r="AU701" s="235" t="s">
        <v>83</v>
      </c>
      <c r="AV701" s="13" t="s">
        <v>83</v>
      </c>
      <c r="AW701" s="13" t="s">
        <v>33</v>
      </c>
      <c r="AX701" s="13" t="s">
        <v>73</v>
      </c>
      <c r="AY701" s="235" t="s">
        <v>138</v>
      </c>
    </row>
    <row r="702" s="13" customFormat="1">
      <c r="A702" s="13"/>
      <c r="B702" s="224"/>
      <c r="C702" s="225"/>
      <c r="D702" s="226" t="s">
        <v>150</v>
      </c>
      <c r="E702" s="227" t="s">
        <v>19</v>
      </c>
      <c r="F702" s="228" t="s">
        <v>1685</v>
      </c>
      <c r="G702" s="225"/>
      <c r="H702" s="229">
        <v>321.89999999999998</v>
      </c>
      <c r="I702" s="230"/>
      <c r="J702" s="225"/>
      <c r="K702" s="225"/>
      <c r="L702" s="231"/>
      <c r="M702" s="232"/>
      <c r="N702" s="233"/>
      <c r="O702" s="233"/>
      <c r="P702" s="233"/>
      <c r="Q702" s="233"/>
      <c r="R702" s="233"/>
      <c r="S702" s="233"/>
      <c r="T702" s="234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35" t="s">
        <v>150</v>
      </c>
      <c r="AU702" s="235" t="s">
        <v>83</v>
      </c>
      <c r="AV702" s="13" t="s">
        <v>83</v>
      </c>
      <c r="AW702" s="13" t="s">
        <v>33</v>
      </c>
      <c r="AX702" s="13" t="s">
        <v>73</v>
      </c>
      <c r="AY702" s="235" t="s">
        <v>138</v>
      </c>
    </row>
    <row r="703" s="13" customFormat="1">
      <c r="A703" s="13"/>
      <c r="B703" s="224"/>
      <c r="C703" s="225"/>
      <c r="D703" s="226" t="s">
        <v>150</v>
      </c>
      <c r="E703" s="227" t="s">
        <v>19</v>
      </c>
      <c r="F703" s="228" t="s">
        <v>1686</v>
      </c>
      <c r="G703" s="225"/>
      <c r="H703" s="229">
        <v>779</v>
      </c>
      <c r="I703" s="230"/>
      <c r="J703" s="225"/>
      <c r="K703" s="225"/>
      <c r="L703" s="231"/>
      <c r="M703" s="232"/>
      <c r="N703" s="233"/>
      <c r="O703" s="233"/>
      <c r="P703" s="233"/>
      <c r="Q703" s="233"/>
      <c r="R703" s="233"/>
      <c r="S703" s="233"/>
      <c r="T703" s="234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35" t="s">
        <v>150</v>
      </c>
      <c r="AU703" s="235" t="s">
        <v>83</v>
      </c>
      <c r="AV703" s="13" t="s">
        <v>83</v>
      </c>
      <c r="AW703" s="13" t="s">
        <v>33</v>
      </c>
      <c r="AX703" s="13" t="s">
        <v>73</v>
      </c>
      <c r="AY703" s="235" t="s">
        <v>138</v>
      </c>
    </row>
    <row r="704" s="13" customFormat="1">
      <c r="A704" s="13"/>
      <c r="B704" s="224"/>
      <c r="C704" s="225"/>
      <c r="D704" s="226" t="s">
        <v>150</v>
      </c>
      <c r="E704" s="227" t="s">
        <v>19</v>
      </c>
      <c r="F704" s="228" t="s">
        <v>1687</v>
      </c>
      <c r="G704" s="225"/>
      <c r="H704" s="229">
        <v>24.199999999999999</v>
      </c>
      <c r="I704" s="230"/>
      <c r="J704" s="225"/>
      <c r="K704" s="225"/>
      <c r="L704" s="231"/>
      <c r="M704" s="232"/>
      <c r="N704" s="233"/>
      <c r="O704" s="233"/>
      <c r="P704" s="233"/>
      <c r="Q704" s="233"/>
      <c r="R704" s="233"/>
      <c r="S704" s="233"/>
      <c r="T704" s="234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35" t="s">
        <v>150</v>
      </c>
      <c r="AU704" s="235" t="s">
        <v>83</v>
      </c>
      <c r="AV704" s="13" t="s">
        <v>83</v>
      </c>
      <c r="AW704" s="13" t="s">
        <v>33</v>
      </c>
      <c r="AX704" s="13" t="s">
        <v>73</v>
      </c>
      <c r="AY704" s="235" t="s">
        <v>138</v>
      </c>
    </row>
    <row r="705" s="13" customFormat="1">
      <c r="A705" s="13"/>
      <c r="B705" s="224"/>
      <c r="C705" s="225"/>
      <c r="D705" s="226" t="s">
        <v>150</v>
      </c>
      <c r="E705" s="227" t="s">
        <v>19</v>
      </c>
      <c r="F705" s="228" t="s">
        <v>1688</v>
      </c>
      <c r="G705" s="225"/>
      <c r="H705" s="229">
        <v>30.300000000000001</v>
      </c>
      <c r="I705" s="230"/>
      <c r="J705" s="225"/>
      <c r="K705" s="225"/>
      <c r="L705" s="231"/>
      <c r="M705" s="232"/>
      <c r="N705" s="233"/>
      <c r="O705" s="233"/>
      <c r="P705" s="233"/>
      <c r="Q705" s="233"/>
      <c r="R705" s="233"/>
      <c r="S705" s="233"/>
      <c r="T705" s="234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35" t="s">
        <v>150</v>
      </c>
      <c r="AU705" s="235" t="s">
        <v>83</v>
      </c>
      <c r="AV705" s="13" t="s">
        <v>83</v>
      </c>
      <c r="AW705" s="13" t="s">
        <v>33</v>
      </c>
      <c r="AX705" s="13" t="s">
        <v>73</v>
      </c>
      <c r="AY705" s="235" t="s">
        <v>138</v>
      </c>
    </row>
    <row r="706" s="13" customFormat="1">
      <c r="A706" s="13"/>
      <c r="B706" s="224"/>
      <c r="C706" s="225"/>
      <c r="D706" s="226" t="s">
        <v>150</v>
      </c>
      <c r="E706" s="227" t="s">
        <v>19</v>
      </c>
      <c r="F706" s="228" t="s">
        <v>1689</v>
      </c>
      <c r="G706" s="225"/>
      <c r="H706" s="229">
        <v>226.69999999999999</v>
      </c>
      <c r="I706" s="230"/>
      <c r="J706" s="225"/>
      <c r="K706" s="225"/>
      <c r="L706" s="231"/>
      <c r="M706" s="232"/>
      <c r="N706" s="233"/>
      <c r="O706" s="233"/>
      <c r="P706" s="233"/>
      <c r="Q706" s="233"/>
      <c r="R706" s="233"/>
      <c r="S706" s="233"/>
      <c r="T706" s="234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35" t="s">
        <v>150</v>
      </c>
      <c r="AU706" s="235" t="s">
        <v>83</v>
      </c>
      <c r="AV706" s="13" t="s">
        <v>83</v>
      </c>
      <c r="AW706" s="13" t="s">
        <v>33</v>
      </c>
      <c r="AX706" s="13" t="s">
        <v>73</v>
      </c>
      <c r="AY706" s="235" t="s">
        <v>138</v>
      </c>
    </row>
    <row r="707" s="13" customFormat="1">
      <c r="A707" s="13"/>
      <c r="B707" s="224"/>
      <c r="C707" s="225"/>
      <c r="D707" s="226" t="s">
        <v>150</v>
      </c>
      <c r="E707" s="227" t="s">
        <v>19</v>
      </c>
      <c r="F707" s="228" t="s">
        <v>1690</v>
      </c>
      <c r="G707" s="225"/>
      <c r="H707" s="229">
        <v>257</v>
      </c>
      <c r="I707" s="230"/>
      <c r="J707" s="225"/>
      <c r="K707" s="225"/>
      <c r="L707" s="231"/>
      <c r="M707" s="232"/>
      <c r="N707" s="233"/>
      <c r="O707" s="233"/>
      <c r="P707" s="233"/>
      <c r="Q707" s="233"/>
      <c r="R707" s="233"/>
      <c r="S707" s="233"/>
      <c r="T707" s="234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35" t="s">
        <v>150</v>
      </c>
      <c r="AU707" s="235" t="s">
        <v>83</v>
      </c>
      <c r="AV707" s="13" t="s">
        <v>83</v>
      </c>
      <c r="AW707" s="13" t="s">
        <v>33</v>
      </c>
      <c r="AX707" s="13" t="s">
        <v>73</v>
      </c>
      <c r="AY707" s="235" t="s">
        <v>138</v>
      </c>
    </row>
    <row r="708" s="13" customFormat="1">
      <c r="A708" s="13"/>
      <c r="B708" s="224"/>
      <c r="C708" s="225"/>
      <c r="D708" s="226" t="s">
        <v>150</v>
      </c>
      <c r="E708" s="227" t="s">
        <v>19</v>
      </c>
      <c r="F708" s="228" t="s">
        <v>1691</v>
      </c>
      <c r="G708" s="225"/>
      <c r="H708" s="229">
        <v>157</v>
      </c>
      <c r="I708" s="230"/>
      <c r="J708" s="225"/>
      <c r="K708" s="225"/>
      <c r="L708" s="231"/>
      <c r="M708" s="232"/>
      <c r="N708" s="233"/>
      <c r="O708" s="233"/>
      <c r="P708" s="233"/>
      <c r="Q708" s="233"/>
      <c r="R708" s="233"/>
      <c r="S708" s="233"/>
      <c r="T708" s="234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35" t="s">
        <v>150</v>
      </c>
      <c r="AU708" s="235" t="s">
        <v>83</v>
      </c>
      <c r="AV708" s="13" t="s">
        <v>83</v>
      </c>
      <c r="AW708" s="13" t="s">
        <v>33</v>
      </c>
      <c r="AX708" s="13" t="s">
        <v>73</v>
      </c>
      <c r="AY708" s="235" t="s">
        <v>138</v>
      </c>
    </row>
    <row r="709" s="13" customFormat="1">
      <c r="A709" s="13"/>
      <c r="B709" s="224"/>
      <c r="C709" s="225"/>
      <c r="D709" s="226" t="s">
        <v>150</v>
      </c>
      <c r="E709" s="227" t="s">
        <v>19</v>
      </c>
      <c r="F709" s="228" t="s">
        <v>1692</v>
      </c>
      <c r="G709" s="225"/>
      <c r="H709" s="229">
        <v>126.90000000000001</v>
      </c>
      <c r="I709" s="230"/>
      <c r="J709" s="225"/>
      <c r="K709" s="225"/>
      <c r="L709" s="231"/>
      <c r="M709" s="232"/>
      <c r="N709" s="233"/>
      <c r="O709" s="233"/>
      <c r="P709" s="233"/>
      <c r="Q709" s="233"/>
      <c r="R709" s="233"/>
      <c r="S709" s="233"/>
      <c r="T709" s="234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35" t="s">
        <v>150</v>
      </c>
      <c r="AU709" s="235" t="s">
        <v>83</v>
      </c>
      <c r="AV709" s="13" t="s">
        <v>83</v>
      </c>
      <c r="AW709" s="13" t="s">
        <v>33</v>
      </c>
      <c r="AX709" s="13" t="s">
        <v>73</v>
      </c>
      <c r="AY709" s="235" t="s">
        <v>138</v>
      </c>
    </row>
    <row r="710" s="13" customFormat="1">
      <c r="A710" s="13"/>
      <c r="B710" s="224"/>
      <c r="C710" s="225"/>
      <c r="D710" s="226" t="s">
        <v>150</v>
      </c>
      <c r="E710" s="227" t="s">
        <v>19</v>
      </c>
      <c r="F710" s="228" t="s">
        <v>1693</v>
      </c>
      <c r="G710" s="225"/>
      <c r="H710" s="229">
        <v>591.5</v>
      </c>
      <c r="I710" s="230"/>
      <c r="J710" s="225"/>
      <c r="K710" s="225"/>
      <c r="L710" s="231"/>
      <c r="M710" s="232"/>
      <c r="N710" s="233"/>
      <c r="O710" s="233"/>
      <c r="P710" s="233"/>
      <c r="Q710" s="233"/>
      <c r="R710" s="233"/>
      <c r="S710" s="233"/>
      <c r="T710" s="234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35" t="s">
        <v>150</v>
      </c>
      <c r="AU710" s="235" t="s">
        <v>83</v>
      </c>
      <c r="AV710" s="13" t="s">
        <v>83</v>
      </c>
      <c r="AW710" s="13" t="s">
        <v>33</v>
      </c>
      <c r="AX710" s="13" t="s">
        <v>73</v>
      </c>
      <c r="AY710" s="235" t="s">
        <v>138</v>
      </c>
    </row>
    <row r="711" s="13" customFormat="1">
      <c r="A711" s="13"/>
      <c r="B711" s="224"/>
      <c r="C711" s="225"/>
      <c r="D711" s="226" t="s">
        <v>150</v>
      </c>
      <c r="E711" s="227" t="s">
        <v>19</v>
      </c>
      <c r="F711" s="228" t="s">
        <v>1694</v>
      </c>
      <c r="G711" s="225"/>
      <c r="H711" s="229">
        <v>362.69999999999999</v>
      </c>
      <c r="I711" s="230"/>
      <c r="J711" s="225"/>
      <c r="K711" s="225"/>
      <c r="L711" s="231"/>
      <c r="M711" s="232"/>
      <c r="N711" s="233"/>
      <c r="O711" s="233"/>
      <c r="P711" s="233"/>
      <c r="Q711" s="233"/>
      <c r="R711" s="233"/>
      <c r="S711" s="233"/>
      <c r="T711" s="234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35" t="s">
        <v>150</v>
      </c>
      <c r="AU711" s="235" t="s">
        <v>83</v>
      </c>
      <c r="AV711" s="13" t="s">
        <v>83</v>
      </c>
      <c r="AW711" s="13" t="s">
        <v>33</v>
      </c>
      <c r="AX711" s="13" t="s">
        <v>73</v>
      </c>
      <c r="AY711" s="235" t="s">
        <v>138</v>
      </c>
    </row>
    <row r="712" s="13" customFormat="1">
      <c r="A712" s="13"/>
      <c r="B712" s="224"/>
      <c r="C712" s="225"/>
      <c r="D712" s="226" t="s">
        <v>150</v>
      </c>
      <c r="E712" s="227" t="s">
        <v>19</v>
      </c>
      <c r="F712" s="228" t="s">
        <v>1695</v>
      </c>
      <c r="G712" s="225"/>
      <c r="H712" s="229">
        <v>518.60000000000002</v>
      </c>
      <c r="I712" s="230"/>
      <c r="J712" s="225"/>
      <c r="K712" s="225"/>
      <c r="L712" s="231"/>
      <c r="M712" s="232"/>
      <c r="N712" s="233"/>
      <c r="O712" s="233"/>
      <c r="P712" s="233"/>
      <c r="Q712" s="233"/>
      <c r="R712" s="233"/>
      <c r="S712" s="233"/>
      <c r="T712" s="234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35" t="s">
        <v>150</v>
      </c>
      <c r="AU712" s="235" t="s">
        <v>83</v>
      </c>
      <c r="AV712" s="13" t="s">
        <v>83</v>
      </c>
      <c r="AW712" s="13" t="s">
        <v>33</v>
      </c>
      <c r="AX712" s="13" t="s">
        <v>73</v>
      </c>
      <c r="AY712" s="235" t="s">
        <v>138</v>
      </c>
    </row>
    <row r="713" s="14" customFormat="1">
      <c r="A713" s="14"/>
      <c r="B713" s="236"/>
      <c r="C713" s="237"/>
      <c r="D713" s="226" t="s">
        <v>150</v>
      </c>
      <c r="E713" s="238" t="s">
        <v>19</v>
      </c>
      <c r="F713" s="239" t="s">
        <v>153</v>
      </c>
      <c r="G713" s="237"/>
      <c r="H713" s="240">
        <v>4519.3000000000002</v>
      </c>
      <c r="I713" s="241"/>
      <c r="J713" s="237"/>
      <c r="K713" s="237"/>
      <c r="L713" s="242"/>
      <c r="M713" s="243"/>
      <c r="N713" s="244"/>
      <c r="O713" s="244"/>
      <c r="P713" s="244"/>
      <c r="Q713" s="244"/>
      <c r="R713" s="244"/>
      <c r="S713" s="244"/>
      <c r="T713" s="245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46" t="s">
        <v>150</v>
      </c>
      <c r="AU713" s="246" t="s">
        <v>83</v>
      </c>
      <c r="AV713" s="14" t="s">
        <v>146</v>
      </c>
      <c r="AW713" s="14" t="s">
        <v>33</v>
      </c>
      <c r="AX713" s="14" t="s">
        <v>81</v>
      </c>
      <c r="AY713" s="246" t="s">
        <v>138</v>
      </c>
    </row>
    <row r="714" s="2" customFormat="1" ht="19.8" customHeight="1">
      <c r="A714" s="40"/>
      <c r="B714" s="41"/>
      <c r="C714" s="250" t="s">
        <v>1696</v>
      </c>
      <c r="D714" s="250" t="s">
        <v>673</v>
      </c>
      <c r="E714" s="251" t="s">
        <v>1697</v>
      </c>
      <c r="F714" s="252" t="s">
        <v>1698</v>
      </c>
      <c r="G714" s="253" t="s">
        <v>223</v>
      </c>
      <c r="H714" s="254">
        <v>0.39200000000000002</v>
      </c>
      <c r="I714" s="255"/>
      <c r="J714" s="256">
        <f>ROUND(I714*H714,2)</f>
        <v>0</v>
      </c>
      <c r="K714" s="252" t="s">
        <v>145</v>
      </c>
      <c r="L714" s="257"/>
      <c r="M714" s="258" t="s">
        <v>19</v>
      </c>
      <c r="N714" s="259" t="s">
        <v>44</v>
      </c>
      <c r="O714" s="86"/>
      <c r="P714" s="215">
        <f>O714*H714</f>
        <v>0</v>
      </c>
      <c r="Q714" s="215">
        <v>1</v>
      </c>
      <c r="R714" s="215">
        <f>Q714*H714</f>
        <v>0.39200000000000002</v>
      </c>
      <c r="S714" s="215">
        <v>0</v>
      </c>
      <c r="T714" s="216">
        <f>S714*H714</f>
        <v>0</v>
      </c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R714" s="217" t="s">
        <v>335</v>
      </c>
      <c r="AT714" s="217" t="s">
        <v>673</v>
      </c>
      <c r="AU714" s="217" t="s">
        <v>83</v>
      </c>
      <c r="AY714" s="19" t="s">
        <v>138</v>
      </c>
      <c r="BE714" s="218">
        <f>IF(N714="základní",J714,0)</f>
        <v>0</v>
      </c>
      <c r="BF714" s="218">
        <f>IF(N714="snížená",J714,0)</f>
        <v>0</v>
      </c>
      <c r="BG714" s="218">
        <f>IF(N714="zákl. přenesená",J714,0)</f>
        <v>0</v>
      </c>
      <c r="BH714" s="218">
        <f>IF(N714="sníž. přenesená",J714,0)</f>
        <v>0</v>
      </c>
      <c r="BI714" s="218">
        <f>IF(N714="nulová",J714,0)</f>
        <v>0</v>
      </c>
      <c r="BJ714" s="19" t="s">
        <v>81</v>
      </c>
      <c r="BK714" s="218">
        <f>ROUND(I714*H714,2)</f>
        <v>0</v>
      </c>
      <c r="BL714" s="19" t="s">
        <v>239</v>
      </c>
      <c r="BM714" s="217" t="s">
        <v>1699</v>
      </c>
    </row>
    <row r="715" s="13" customFormat="1">
      <c r="A715" s="13"/>
      <c r="B715" s="224"/>
      <c r="C715" s="225"/>
      <c r="D715" s="226" t="s">
        <v>150</v>
      </c>
      <c r="E715" s="227" t="s">
        <v>19</v>
      </c>
      <c r="F715" s="228" t="s">
        <v>1700</v>
      </c>
      <c r="G715" s="225"/>
      <c r="H715" s="229">
        <v>0.36299999999999999</v>
      </c>
      <c r="I715" s="230"/>
      <c r="J715" s="225"/>
      <c r="K715" s="225"/>
      <c r="L715" s="231"/>
      <c r="M715" s="232"/>
      <c r="N715" s="233"/>
      <c r="O715" s="233"/>
      <c r="P715" s="233"/>
      <c r="Q715" s="233"/>
      <c r="R715" s="233"/>
      <c r="S715" s="233"/>
      <c r="T715" s="234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35" t="s">
        <v>150</v>
      </c>
      <c r="AU715" s="235" t="s">
        <v>83</v>
      </c>
      <c r="AV715" s="13" t="s">
        <v>83</v>
      </c>
      <c r="AW715" s="13" t="s">
        <v>33</v>
      </c>
      <c r="AX715" s="13" t="s">
        <v>81</v>
      </c>
      <c r="AY715" s="235" t="s">
        <v>138</v>
      </c>
    </row>
    <row r="716" s="13" customFormat="1">
      <c r="A716" s="13"/>
      <c r="B716" s="224"/>
      <c r="C716" s="225"/>
      <c r="D716" s="226" t="s">
        <v>150</v>
      </c>
      <c r="E716" s="225"/>
      <c r="F716" s="228" t="s">
        <v>1701</v>
      </c>
      <c r="G716" s="225"/>
      <c r="H716" s="229">
        <v>0.39200000000000002</v>
      </c>
      <c r="I716" s="230"/>
      <c r="J716" s="225"/>
      <c r="K716" s="225"/>
      <c r="L716" s="231"/>
      <c r="M716" s="232"/>
      <c r="N716" s="233"/>
      <c r="O716" s="233"/>
      <c r="P716" s="233"/>
      <c r="Q716" s="233"/>
      <c r="R716" s="233"/>
      <c r="S716" s="233"/>
      <c r="T716" s="234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5" t="s">
        <v>150</v>
      </c>
      <c r="AU716" s="235" t="s">
        <v>83</v>
      </c>
      <c r="AV716" s="13" t="s">
        <v>83</v>
      </c>
      <c r="AW716" s="13" t="s">
        <v>4</v>
      </c>
      <c r="AX716" s="13" t="s">
        <v>81</v>
      </c>
      <c r="AY716" s="235" t="s">
        <v>138</v>
      </c>
    </row>
    <row r="717" s="2" customFormat="1" ht="19.8" customHeight="1">
      <c r="A717" s="40"/>
      <c r="B717" s="41"/>
      <c r="C717" s="250" t="s">
        <v>1702</v>
      </c>
      <c r="D717" s="250" t="s">
        <v>673</v>
      </c>
      <c r="E717" s="251" t="s">
        <v>1703</v>
      </c>
      <c r="F717" s="252" t="s">
        <v>1704</v>
      </c>
      <c r="G717" s="253" t="s">
        <v>223</v>
      </c>
      <c r="H717" s="254">
        <v>0.51300000000000001</v>
      </c>
      <c r="I717" s="255"/>
      <c r="J717" s="256">
        <f>ROUND(I717*H717,2)</f>
        <v>0</v>
      </c>
      <c r="K717" s="252" t="s">
        <v>145</v>
      </c>
      <c r="L717" s="257"/>
      <c r="M717" s="258" t="s">
        <v>19</v>
      </c>
      <c r="N717" s="259" t="s">
        <v>44</v>
      </c>
      <c r="O717" s="86"/>
      <c r="P717" s="215">
        <f>O717*H717</f>
        <v>0</v>
      </c>
      <c r="Q717" s="215">
        <v>1</v>
      </c>
      <c r="R717" s="215">
        <f>Q717*H717</f>
        <v>0.51300000000000001</v>
      </c>
      <c r="S717" s="215">
        <v>0</v>
      </c>
      <c r="T717" s="216">
        <f>S717*H717</f>
        <v>0</v>
      </c>
      <c r="U717" s="40"/>
      <c r="V717" s="40"/>
      <c r="W717" s="40"/>
      <c r="X717" s="40"/>
      <c r="Y717" s="40"/>
      <c r="Z717" s="40"/>
      <c r="AA717" s="40"/>
      <c r="AB717" s="40"/>
      <c r="AC717" s="40"/>
      <c r="AD717" s="40"/>
      <c r="AE717" s="40"/>
      <c r="AR717" s="217" t="s">
        <v>335</v>
      </c>
      <c r="AT717" s="217" t="s">
        <v>673</v>
      </c>
      <c r="AU717" s="217" t="s">
        <v>83</v>
      </c>
      <c r="AY717" s="19" t="s">
        <v>138</v>
      </c>
      <c r="BE717" s="218">
        <f>IF(N717="základní",J717,0)</f>
        <v>0</v>
      </c>
      <c r="BF717" s="218">
        <f>IF(N717="snížená",J717,0)</f>
        <v>0</v>
      </c>
      <c r="BG717" s="218">
        <f>IF(N717="zákl. přenesená",J717,0)</f>
        <v>0</v>
      </c>
      <c r="BH717" s="218">
        <f>IF(N717="sníž. přenesená",J717,0)</f>
        <v>0</v>
      </c>
      <c r="BI717" s="218">
        <f>IF(N717="nulová",J717,0)</f>
        <v>0</v>
      </c>
      <c r="BJ717" s="19" t="s">
        <v>81</v>
      </c>
      <c r="BK717" s="218">
        <f>ROUND(I717*H717,2)</f>
        <v>0</v>
      </c>
      <c r="BL717" s="19" t="s">
        <v>239</v>
      </c>
      <c r="BM717" s="217" t="s">
        <v>1705</v>
      </c>
    </row>
    <row r="718" s="13" customFormat="1">
      <c r="A718" s="13"/>
      <c r="B718" s="224"/>
      <c r="C718" s="225"/>
      <c r="D718" s="226" t="s">
        <v>150</v>
      </c>
      <c r="E718" s="227" t="s">
        <v>19</v>
      </c>
      <c r="F718" s="228" t="s">
        <v>1706</v>
      </c>
      <c r="G718" s="225"/>
      <c r="H718" s="229">
        <v>0.47499999999999998</v>
      </c>
      <c r="I718" s="230"/>
      <c r="J718" s="225"/>
      <c r="K718" s="225"/>
      <c r="L718" s="231"/>
      <c r="M718" s="232"/>
      <c r="N718" s="233"/>
      <c r="O718" s="233"/>
      <c r="P718" s="233"/>
      <c r="Q718" s="233"/>
      <c r="R718" s="233"/>
      <c r="S718" s="233"/>
      <c r="T718" s="234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35" t="s">
        <v>150</v>
      </c>
      <c r="AU718" s="235" t="s">
        <v>83</v>
      </c>
      <c r="AV718" s="13" t="s">
        <v>83</v>
      </c>
      <c r="AW718" s="13" t="s">
        <v>33</v>
      </c>
      <c r="AX718" s="13" t="s">
        <v>81</v>
      </c>
      <c r="AY718" s="235" t="s">
        <v>138</v>
      </c>
    </row>
    <row r="719" s="13" customFormat="1">
      <c r="A719" s="13"/>
      <c r="B719" s="224"/>
      <c r="C719" s="225"/>
      <c r="D719" s="226" t="s">
        <v>150</v>
      </c>
      <c r="E719" s="225"/>
      <c r="F719" s="228" t="s">
        <v>1707</v>
      </c>
      <c r="G719" s="225"/>
      <c r="H719" s="229">
        <v>0.51300000000000001</v>
      </c>
      <c r="I719" s="230"/>
      <c r="J719" s="225"/>
      <c r="K719" s="225"/>
      <c r="L719" s="231"/>
      <c r="M719" s="232"/>
      <c r="N719" s="233"/>
      <c r="O719" s="233"/>
      <c r="P719" s="233"/>
      <c r="Q719" s="233"/>
      <c r="R719" s="233"/>
      <c r="S719" s="233"/>
      <c r="T719" s="234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35" t="s">
        <v>150</v>
      </c>
      <c r="AU719" s="235" t="s">
        <v>83</v>
      </c>
      <c r="AV719" s="13" t="s">
        <v>83</v>
      </c>
      <c r="AW719" s="13" t="s">
        <v>4</v>
      </c>
      <c r="AX719" s="13" t="s">
        <v>81</v>
      </c>
      <c r="AY719" s="235" t="s">
        <v>138</v>
      </c>
    </row>
    <row r="720" s="2" customFormat="1" ht="19.8" customHeight="1">
      <c r="A720" s="40"/>
      <c r="B720" s="41"/>
      <c r="C720" s="250" t="s">
        <v>1708</v>
      </c>
      <c r="D720" s="250" t="s">
        <v>673</v>
      </c>
      <c r="E720" s="251" t="s">
        <v>1709</v>
      </c>
      <c r="F720" s="252" t="s">
        <v>1710</v>
      </c>
      <c r="G720" s="253" t="s">
        <v>223</v>
      </c>
      <c r="H720" s="254">
        <v>0.125</v>
      </c>
      <c r="I720" s="255"/>
      <c r="J720" s="256">
        <f>ROUND(I720*H720,2)</f>
        <v>0</v>
      </c>
      <c r="K720" s="252" t="s">
        <v>145</v>
      </c>
      <c r="L720" s="257"/>
      <c r="M720" s="258" t="s">
        <v>19</v>
      </c>
      <c r="N720" s="259" t="s">
        <v>44</v>
      </c>
      <c r="O720" s="86"/>
      <c r="P720" s="215">
        <f>O720*H720</f>
        <v>0</v>
      </c>
      <c r="Q720" s="215">
        <v>1</v>
      </c>
      <c r="R720" s="215">
        <f>Q720*H720</f>
        <v>0.125</v>
      </c>
      <c r="S720" s="215">
        <v>0</v>
      </c>
      <c r="T720" s="216">
        <f>S720*H720</f>
        <v>0</v>
      </c>
      <c r="U720" s="40"/>
      <c r="V720" s="40"/>
      <c r="W720" s="40"/>
      <c r="X720" s="40"/>
      <c r="Y720" s="40"/>
      <c r="Z720" s="40"/>
      <c r="AA720" s="40"/>
      <c r="AB720" s="40"/>
      <c r="AC720" s="40"/>
      <c r="AD720" s="40"/>
      <c r="AE720" s="40"/>
      <c r="AR720" s="217" t="s">
        <v>335</v>
      </c>
      <c r="AT720" s="217" t="s">
        <v>673</v>
      </c>
      <c r="AU720" s="217" t="s">
        <v>83</v>
      </c>
      <c r="AY720" s="19" t="s">
        <v>138</v>
      </c>
      <c r="BE720" s="218">
        <f>IF(N720="základní",J720,0)</f>
        <v>0</v>
      </c>
      <c r="BF720" s="218">
        <f>IF(N720="snížená",J720,0)</f>
        <v>0</v>
      </c>
      <c r="BG720" s="218">
        <f>IF(N720="zákl. přenesená",J720,0)</f>
        <v>0</v>
      </c>
      <c r="BH720" s="218">
        <f>IF(N720="sníž. přenesená",J720,0)</f>
        <v>0</v>
      </c>
      <c r="BI720" s="218">
        <f>IF(N720="nulová",J720,0)</f>
        <v>0</v>
      </c>
      <c r="BJ720" s="19" t="s">
        <v>81</v>
      </c>
      <c r="BK720" s="218">
        <f>ROUND(I720*H720,2)</f>
        <v>0</v>
      </c>
      <c r="BL720" s="19" t="s">
        <v>239</v>
      </c>
      <c r="BM720" s="217" t="s">
        <v>1711</v>
      </c>
    </row>
    <row r="721" s="13" customFormat="1">
      <c r="A721" s="13"/>
      <c r="B721" s="224"/>
      <c r="C721" s="225"/>
      <c r="D721" s="226" t="s">
        <v>150</v>
      </c>
      <c r="E721" s="227" t="s">
        <v>19</v>
      </c>
      <c r="F721" s="228" t="s">
        <v>1712</v>
      </c>
      <c r="G721" s="225"/>
      <c r="H721" s="229">
        <v>0.11600000000000001</v>
      </c>
      <c r="I721" s="230"/>
      <c r="J721" s="225"/>
      <c r="K721" s="225"/>
      <c r="L721" s="231"/>
      <c r="M721" s="232"/>
      <c r="N721" s="233"/>
      <c r="O721" s="233"/>
      <c r="P721" s="233"/>
      <c r="Q721" s="233"/>
      <c r="R721" s="233"/>
      <c r="S721" s="233"/>
      <c r="T721" s="234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35" t="s">
        <v>150</v>
      </c>
      <c r="AU721" s="235" t="s">
        <v>83</v>
      </c>
      <c r="AV721" s="13" t="s">
        <v>83</v>
      </c>
      <c r="AW721" s="13" t="s">
        <v>33</v>
      </c>
      <c r="AX721" s="13" t="s">
        <v>81</v>
      </c>
      <c r="AY721" s="235" t="s">
        <v>138</v>
      </c>
    </row>
    <row r="722" s="13" customFormat="1">
      <c r="A722" s="13"/>
      <c r="B722" s="224"/>
      <c r="C722" s="225"/>
      <c r="D722" s="226" t="s">
        <v>150</v>
      </c>
      <c r="E722" s="225"/>
      <c r="F722" s="228" t="s">
        <v>1713</v>
      </c>
      <c r="G722" s="225"/>
      <c r="H722" s="229">
        <v>0.125</v>
      </c>
      <c r="I722" s="230"/>
      <c r="J722" s="225"/>
      <c r="K722" s="225"/>
      <c r="L722" s="231"/>
      <c r="M722" s="232"/>
      <c r="N722" s="233"/>
      <c r="O722" s="233"/>
      <c r="P722" s="233"/>
      <c r="Q722" s="233"/>
      <c r="R722" s="233"/>
      <c r="S722" s="233"/>
      <c r="T722" s="234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5" t="s">
        <v>150</v>
      </c>
      <c r="AU722" s="235" t="s">
        <v>83</v>
      </c>
      <c r="AV722" s="13" t="s">
        <v>83</v>
      </c>
      <c r="AW722" s="13" t="s">
        <v>4</v>
      </c>
      <c r="AX722" s="13" t="s">
        <v>81</v>
      </c>
      <c r="AY722" s="235" t="s">
        <v>138</v>
      </c>
    </row>
    <row r="723" s="2" customFormat="1" ht="19.8" customHeight="1">
      <c r="A723" s="40"/>
      <c r="B723" s="41"/>
      <c r="C723" s="250" t="s">
        <v>1714</v>
      </c>
      <c r="D723" s="250" t="s">
        <v>673</v>
      </c>
      <c r="E723" s="251" t="s">
        <v>1715</v>
      </c>
      <c r="F723" s="252" t="s">
        <v>1716</v>
      </c>
      <c r="G723" s="253" t="s">
        <v>223</v>
      </c>
      <c r="H723" s="254">
        <v>0.57499999999999996</v>
      </c>
      <c r="I723" s="255"/>
      <c r="J723" s="256">
        <f>ROUND(I723*H723,2)</f>
        <v>0</v>
      </c>
      <c r="K723" s="252" t="s">
        <v>145</v>
      </c>
      <c r="L723" s="257"/>
      <c r="M723" s="258" t="s">
        <v>19</v>
      </c>
      <c r="N723" s="259" t="s">
        <v>44</v>
      </c>
      <c r="O723" s="86"/>
      <c r="P723" s="215">
        <f>O723*H723</f>
        <v>0</v>
      </c>
      <c r="Q723" s="215">
        <v>1</v>
      </c>
      <c r="R723" s="215">
        <f>Q723*H723</f>
        <v>0.57499999999999996</v>
      </c>
      <c r="S723" s="215">
        <v>0</v>
      </c>
      <c r="T723" s="216">
        <f>S723*H723</f>
        <v>0</v>
      </c>
      <c r="U723" s="40"/>
      <c r="V723" s="40"/>
      <c r="W723" s="40"/>
      <c r="X723" s="40"/>
      <c r="Y723" s="40"/>
      <c r="Z723" s="40"/>
      <c r="AA723" s="40"/>
      <c r="AB723" s="40"/>
      <c r="AC723" s="40"/>
      <c r="AD723" s="40"/>
      <c r="AE723" s="40"/>
      <c r="AR723" s="217" t="s">
        <v>335</v>
      </c>
      <c r="AT723" s="217" t="s">
        <v>673</v>
      </c>
      <c r="AU723" s="217" t="s">
        <v>83</v>
      </c>
      <c r="AY723" s="19" t="s">
        <v>138</v>
      </c>
      <c r="BE723" s="218">
        <f>IF(N723="základní",J723,0)</f>
        <v>0</v>
      </c>
      <c r="BF723" s="218">
        <f>IF(N723="snížená",J723,0)</f>
        <v>0</v>
      </c>
      <c r="BG723" s="218">
        <f>IF(N723="zákl. přenesená",J723,0)</f>
        <v>0</v>
      </c>
      <c r="BH723" s="218">
        <f>IF(N723="sníž. přenesená",J723,0)</f>
        <v>0</v>
      </c>
      <c r="BI723" s="218">
        <f>IF(N723="nulová",J723,0)</f>
        <v>0</v>
      </c>
      <c r="BJ723" s="19" t="s">
        <v>81</v>
      </c>
      <c r="BK723" s="218">
        <f>ROUND(I723*H723,2)</f>
        <v>0</v>
      </c>
      <c r="BL723" s="19" t="s">
        <v>239</v>
      </c>
      <c r="BM723" s="217" t="s">
        <v>1717</v>
      </c>
    </row>
    <row r="724" s="13" customFormat="1">
      <c r="A724" s="13"/>
      <c r="B724" s="224"/>
      <c r="C724" s="225"/>
      <c r="D724" s="226" t="s">
        <v>150</v>
      </c>
      <c r="E724" s="227" t="s">
        <v>19</v>
      </c>
      <c r="F724" s="228" t="s">
        <v>1718</v>
      </c>
      <c r="G724" s="225"/>
      <c r="H724" s="229">
        <v>0.53200000000000003</v>
      </c>
      <c r="I724" s="230"/>
      <c r="J724" s="225"/>
      <c r="K724" s="225"/>
      <c r="L724" s="231"/>
      <c r="M724" s="232"/>
      <c r="N724" s="233"/>
      <c r="O724" s="233"/>
      <c r="P724" s="233"/>
      <c r="Q724" s="233"/>
      <c r="R724" s="233"/>
      <c r="S724" s="233"/>
      <c r="T724" s="234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35" t="s">
        <v>150</v>
      </c>
      <c r="AU724" s="235" t="s">
        <v>83</v>
      </c>
      <c r="AV724" s="13" t="s">
        <v>83</v>
      </c>
      <c r="AW724" s="13" t="s">
        <v>33</v>
      </c>
      <c r="AX724" s="13" t="s">
        <v>81</v>
      </c>
      <c r="AY724" s="235" t="s">
        <v>138</v>
      </c>
    </row>
    <row r="725" s="13" customFormat="1">
      <c r="A725" s="13"/>
      <c r="B725" s="224"/>
      <c r="C725" s="225"/>
      <c r="D725" s="226" t="s">
        <v>150</v>
      </c>
      <c r="E725" s="225"/>
      <c r="F725" s="228" t="s">
        <v>1719</v>
      </c>
      <c r="G725" s="225"/>
      <c r="H725" s="229">
        <v>0.57499999999999996</v>
      </c>
      <c r="I725" s="230"/>
      <c r="J725" s="225"/>
      <c r="K725" s="225"/>
      <c r="L725" s="231"/>
      <c r="M725" s="232"/>
      <c r="N725" s="233"/>
      <c r="O725" s="233"/>
      <c r="P725" s="233"/>
      <c r="Q725" s="233"/>
      <c r="R725" s="233"/>
      <c r="S725" s="233"/>
      <c r="T725" s="234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35" t="s">
        <v>150</v>
      </c>
      <c r="AU725" s="235" t="s">
        <v>83</v>
      </c>
      <c r="AV725" s="13" t="s">
        <v>83</v>
      </c>
      <c r="AW725" s="13" t="s">
        <v>4</v>
      </c>
      <c r="AX725" s="13" t="s">
        <v>81</v>
      </c>
      <c r="AY725" s="235" t="s">
        <v>138</v>
      </c>
    </row>
    <row r="726" s="2" customFormat="1" ht="19.8" customHeight="1">
      <c r="A726" s="40"/>
      <c r="B726" s="41"/>
      <c r="C726" s="250" t="s">
        <v>1720</v>
      </c>
      <c r="D726" s="250" t="s">
        <v>673</v>
      </c>
      <c r="E726" s="251" t="s">
        <v>1721</v>
      </c>
      <c r="F726" s="252" t="s">
        <v>1722</v>
      </c>
      <c r="G726" s="253" t="s">
        <v>223</v>
      </c>
      <c r="H726" s="254">
        <v>0.34799999999999998</v>
      </c>
      <c r="I726" s="255"/>
      <c r="J726" s="256">
        <f>ROUND(I726*H726,2)</f>
        <v>0</v>
      </c>
      <c r="K726" s="252" t="s">
        <v>145</v>
      </c>
      <c r="L726" s="257"/>
      <c r="M726" s="258" t="s">
        <v>19</v>
      </c>
      <c r="N726" s="259" t="s">
        <v>44</v>
      </c>
      <c r="O726" s="86"/>
      <c r="P726" s="215">
        <f>O726*H726</f>
        <v>0</v>
      </c>
      <c r="Q726" s="215">
        <v>1</v>
      </c>
      <c r="R726" s="215">
        <f>Q726*H726</f>
        <v>0.34799999999999998</v>
      </c>
      <c r="S726" s="215">
        <v>0</v>
      </c>
      <c r="T726" s="216">
        <f>S726*H726</f>
        <v>0</v>
      </c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R726" s="217" t="s">
        <v>335</v>
      </c>
      <c r="AT726" s="217" t="s">
        <v>673</v>
      </c>
      <c r="AU726" s="217" t="s">
        <v>83</v>
      </c>
      <c r="AY726" s="19" t="s">
        <v>138</v>
      </c>
      <c r="BE726" s="218">
        <f>IF(N726="základní",J726,0)</f>
        <v>0</v>
      </c>
      <c r="BF726" s="218">
        <f>IF(N726="snížená",J726,0)</f>
        <v>0</v>
      </c>
      <c r="BG726" s="218">
        <f>IF(N726="zákl. přenesená",J726,0)</f>
        <v>0</v>
      </c>
      <c r="BH726" s="218">
        <f>IF(N726="sníž. přenesená",J726,0)</f>
        <v>0</v>
      </c>
      <c r="BI726" s="218">
        <f>IF(N726="nulová",J726,0)</f>
        <v>0</v>
      </c>
      <c r="BJ726" s="19" t="s">
        <v>81</v>
      </c>
      <c r="BK726" s="218">
        <f>ROUND(I726*H726,2)</f>
        <v>0</v>
      </c>
      <c r="BL726" s="19" t="s">
        <v>239</v>
      </c>
      <c r="BM726" s="217" t="s">
        <v>1723</v>
      </c>
    </row>
    <row r="727" s="13" customFormat="1">
      <c r="A727" s="13"/>
      <c r="B727" s="224"/>
      <c r="C727" s="225"/>
      <c r="D727" s="226" t="s">
        <v>150</v>
      </c>
      <c r="E727" s="227" t="s">
        <v>19</v>
      </c>
      <c r="F727" s="228" t="s">
        <v>1724</v>
      </c>
      <c r="G727" s="225"/>
      <c r="H727" s="229">
        <v>0.32200000000000001</v>
      </c>
      <c r="I727" s="230"/>
      <c r="J727" s="225"/>
      <c r="K727" s="225"/>
      <c r="L727" s="231"/>
      <c r="M727" s="232"/>
      <c r="N727" s="233"/>
      <c r="O727" s="233"/>
      <c r="P727" s="233"/>
      <c r="Q727" s="233"/>
      <c r="R727" s="233"/>
      <c r="S727" s="233"/>
      <c r="T727" s="234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35" t="s">
        <v>150</v>
      </c>
      <c r="AU727" s="235" t="s">
        <v>83</v>
      </c>
      <c r="AV727" s="13" t="s">
        <v>83</v>
      </c>
      <c r="AW727" s="13" t="s">
        <v>33</v>
      </c>
      <c r="AX727" s="13" t="s">
        <v>81</v>
      </c>
      <c r="AY727" s="235" t="s">
        <v>138</v>
      </c>
    </row>
    <row r="728" s="13" customFormat="1">
      <c r="A728" s="13"/>
      <c r="B728" s="224"/>
      <c r="C728" s="225"/>
      <c r="D728" s="226" t="s">
        <v>150</v>
      </c>
      <c r="E728" s="225"/>
      <c r="F728" s="228" t="s">
        <v>1725</v>
      </c>
      <c r="G728" s="225"/>
      <c r="H728" s="229">
        <v>0.34799999999999998</v>
      </c>
      <c r="I728" s="230"/>
      <c r="J728" s="225"/>
      <c r="K728" s="225"/>
      <c r="L728" s="231"/>
      <c r="M728" s="232"/>
      <c r="N728" s="233"/>
      <c r="O728" s="233"/>
      <c r="P728" s="233"/>
      <c r="Q728" s="233"/>
      <c r="R728" s="233"/>
      <c r="S728" s="233"/>
      <c r="T728" s="234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35" t="s">
        <v>150</v>
      </c>
      <c r="AU728" s="235" t="s">
        <v>83</v>
      </c>
      <c r="AV728" s="13" t="s">
        <v>83</v>
      </c>
      <c r="AW728" s="13" t="s">
        <v>4</v>
      </c>
      <c r="AX728" s="13" t="s">
        <v>81</v>
      </c>
      <c r="AY728" s="235" t="s">
        <v>138</v>
      </c>
    </row>
    <row r="729" s="2" customFormat="1" ht="19.8" customHeight="1">
      <c r="A729" s="40"/>
      <c r="B729" s="41"/>
      <c r="C729" s="250" t="s">
        <v>1726</v>
      </c>
      <c r="D729" s="250" t="s">
        <v>673</v>
      </c>
      <c r="E729" s="251" t="s">
        <v>1727</v>
      </c>
      <c r="F729" s="252" t="s">
        <v>1728</v>
      </c>
      <c r="G729" s="253" t="s">
        <v>223</v>
      </c>
      <c r="H729" s="254">
        <v>0.51300000000000001</v>
      </c>
      <c r="I729" s="255"/>
      <c r="J729" s="256">
        <f>ROUND(I729*H729,2)</f>
        <v>0</v>
      </c>
      <c r="K729" s="252" t="s">
        <v>145</v>
      </c>
      <c r="L729" s="257"/>
      <c r="M729" s="258" t="s">
        <v>19</v>
      </c>
      <c r="N729" s="259" t="s">
        <v>44</v>
      </c>
      <c r="O729" s="86"/>
      <c r="P729" s="215">
        <f>O729*H729</f>
        <v>0</v>
      </c>
      <c r="Q729" s="215">
        <v>1</v>
      </c>
      <c r="R729" s="215">
        <f>Q729*H729</f>
        <v>0.51300000000000001</v>
      </c>
      <c r="S729" s="215">
        <v>0</v>
      </c>
      <c r="T729" s="216">
        <f>S729*H729</f>
        <v>0</v>
      </c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  <c r="AE729" s="40"/>
      <c r="AR729" s="217" t="s">
        <v>335</v>
      </c>
      <c r="AT729" s="217" t="s">
        <v>673</v>
      </c>
      <c r="AU729" s="217" t="s">
        <v>83</v>
      </c>
      <c r="AY729" s="19" t="s">
        <v>138</v>
      </c>
      <c r="BE729" s="218">
        <f>IF(N729="základní",J729,0)</f>
        <v>0</v>
      </c>
      <c r="BF729" s="218">
        <f>IF(N729="snížená",J729,0)</f>
        <v>0</v>
      </c>
      <c r="BG729" s="218">
        <f>IF(N729="zákl. přenesená",J729,0)</f>
        <v>0</v>
      </c>
      <c r="BH729" s="218">
        <f>IF(N729="sníž. přenesená",J729,0)</f>
        <v>0</v>
      </c>
      <c r="BI729" s="218">
        <f>IF(N729="nulová",J729,0)</f>
        <v>0</v>
      </c>
      <c r="BJ729" s="19" t="s">
        <v>81</v>
      </c>
      <c r="BK729" s="218">
        <f>ROUND(I729*H729,2)</f>
        <v>0</v>
      </c>
      <c r="BL729" s="19" t="s">
        <v>239</v>
      </c>
      <c r="BM729" s="217" t="s">
        <v>1729</v>
      </c>
    </row>
    <row r="730" s="13" customFormat="1">
      <c r="A730" s="13"/>
      <c r="B730" s="224"/>
      <c r="C730" s="225"/>
      <c r="D730" s="226" t="s">
        <v>150</v>
      </c>
      <c r="E730" s="227" t="s">
        <v>19</v>
      </c>
      <c r="F730" s="228" t="s">
        <v>1706</v>
      </c>
      <c r="G730" s="225"/>
      <c r="H730" s="229">
        <v>0.47499999999999998</v>
      </c>
      <c r="I730" s="230"/>
      <c r="J730" s="225"/>
      <c r="K730" s="225"/>
      <c r="L730" s="231"/>
      <c r="M730" s="232"/>
      <c r="N730" s="233"/>
      <c r="O730" s="233"/>
      <c r="P730" s="233"/>
      <c r="Q730" s="233"/>
      <c r="R730" s="233"/>
      <c r="S730" s="233"/>
      <c r="T730" s="234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5" t="s">
        <v>150</v>
      </c>
      <c r="AU730" s="235" t="s">
        <v>83</v>
      </c>
      <c r="AV730" s="13" t="s">
        <v>83</v>
      </c>
      <c r="AW730" s="13" t="s">
        <v>33</v>
      </c>
      <c r="AX730" s="13" t="s">
        <v>81</v>
      </c>
      <c r="AY730" s="235" t="s">
        <v>138</v>
      </c>
    </row>
    <row r="731" s="13" customFormat="1">
      <c r="A731" s="13"/>
      <c r="B731" s="224"/>
      <c r="C731" s="225"/>
      <c r="D731" s="226" t="s">
        <v>150</v>
      </c>
      <c r="E731" s="225"/>
      <c r="F731" s="228" t="s">
        <v>1707</v>
      </c>
      <c r="G731" s="225"/>
      <c r="H731" s="229">
        <v>0.51300000000000001</v>
      </c>
      <c r="I731" s="230"/>
      <c r="J731" s="225"/>
      <c r="K731" s="225"/>
      <c r="L731" s="231"/>
      <c r="M731" s="232"/>
      <c r="N731" s="233"/>
      <c r="O731" s="233"/>
      <c r="P731" s="233"/>
      <c r="Q731" s="233"/>
      <c r="R731" s="233"/>
      <c r="S731" s="233"/>
      <c r="T731" s="234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5" t="s">
        <v>150</v>
      </c>
      <c r="AU731" s="235" t="s">
        <v>83</v>
      </c>
      <c r="AV731" s="13" t="s">
        <v>83</v>
      </c>
      <c r="AW731" s="13" t="s">
        <v>4</v>
      </c>
      <c r="AX731" s="13" t="s">
        <v>81</v>
      </c>
      <c r="AY731" s="235" t="s">
        <v>138</v>
      </c>
    </row>
    <row r="732" s="2" customFormat="1" ht="22.2" customHeight="1">
      <c r="A732" s="40"/>
      <c r="B732" s="41"/>
      <c r="C732" s="250" t="s">
        <v>1730</v>
      </c>
      <c r="D732" s="250" t="s">
        <v>673</v>
      </c>
      <c r="E732" s="251" t="s">
        <v>1731</v>
      </c>
      <c r="F732" s="252" t="s">
        <v>1732</v>
      </c>
      <c r="G732" s="253" t="s">
        <v>223</v>
      </c>
      <c r="H732" s="254">
        <v>0.032000000000000001</v>
      </c>
      <c r="I732" s="255"/>
      <c r="J732" s="256">
        <f>ROUND(I732*H732,2)</f>
        <v>0</v>
      </c>
      <c r="K732" s="252" t="s">
        <v>145</v>
      </c>
      <c r="L732" s="257"/>
      <c r="M732" s="258" t="s">
        <v>19</v>
      </c>
      <c r="N732" s="259" t="s">
        <v>44</v>
      </c>
      <c r="O732" s="86"/>
      <c r="P732" s="215">
        <f>O732*H732</f>
        <v>0</v>
      </c>
      <c r="Q732" s="215">
        <v>1</v>
      </c>
      <c r="R732" s="215">
        <f>Q732*H732</f>
        <v>0.032000000000000001</v>
      </c>
      <c r="S732" s="215">
        <v>0</v>
      </c>
      <c r="T732" s="216">
        <f>S732*H732</f>
        <v>0</v>
      </c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R732" s="217" t="s">
        <v>335</v>
      </c>
      <c r="AT732" s="217" t="s">
        <v>673</v>
      </c>
      <c r="AU732" s="217" t="s">
        <v>83</v>
      </c>
      <c r="AY732" s="19" t="s">
        <v>138</v>
      </c>
      <c r="BE732" s="218">
        <f>IF(N732="základní",J732,0)</f>
        <v>0</v>
      </c>
      <c r="BF732" s="218">
        <f>IF(N732="snížená",J732,0)</f>
        <v>0</v>
      </c>
      <c r="BG732" s="218">
        <f>IF(N732="zákl. přenesená",J732,0)</f>
        <v>0</v>
      </c>
      <c r="BH732" s="218">
        <f>IF(N732="sníž. přenesená",J732,0)</f>
        <v>0</v>
      </c>
      <c r="BI732" s="218">
        <f>IF(N732="nulová",J732,0)</f>
        <v>0</v>
      </c>
      <c r="BJ732" s="19" t="s">
        <v>81</v>
      </c>
      <c r="BK732" s="218">
        <f>ROUND(I732*H732,2)</f>
        <v>0</v>
      </c>
      <c r="BL732" s="19" t="s">
        <v>239</v>
      </c>
      <c r="BM732" s="217" t="s">
        <v>1733</v>
      </c>
    </row>
    <row r="733" s="13" customFormat="1">
      <c r="A733" s="13"/>
      <c r="B733" s="224"/>
      <c r="C733" s="225"/>
      <c r="D733" s="226" t="s">
        <v>150</v>
      </c>
      <c r="E733" s="227" t="s">
        <v>19</v>
      </c>
      <c r="F733" s="228" t="s">
        <v>1734</v>
      </c>
      <c r="G733" s="225"/>
      <c r="H733" s="229">
        <v>0.029999999999999999</v>
      </c>
      <c r="I733" s="230"/>
      <c r="J733" s="225"/>
      <c r="K733" s="225"/>
      <c r="L733" s="231"/>
      <c r="M733" s="232"/>
      <c r="N733" s="233"/>
      <c r="O733" s="233"/>
      <c r="P733" s="233"/>
      <c r="Q733" s="233"/>
      <c r="R733" s="233"/>
      <c r="S733" s="233"/>
      <c r="T733" s="234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35" t="s">
        <v>150</v>
      </c>
      <c r="AU733" s="235" t="s">
        <v>83</v>
      </c>
      <c r="AV733" s="13" t="s">
        <v>83</v>
      </c>
      <c r="AW733" s="13" t="s">
        <v>33</v>
      </c>
      <c r="AX733" s="13" t="s">
        <v>81</v>
      </c>
      <c r="AY733" s="235" t="s">
        <v>138</v>
      </c>
    </row>
    <row r="734" s="13" customFormat="1">
      <c r="A734" s="13"/>
      <c r="B734" s="224"/>
      <c r="C734" s="225"/>
      <c r="D734" s="226" t="s">
        <v>150</v>
      </c>
      <c r="E734" s="225"/>
      <c r="F734" s="228" t="s">
        <v>1735</v>
      </c>
      <c r="G734" s="225"/>
      <c r="H734" s="229">
        <v>0.032000000000000001</v>
      </c>
      <c r="I734" s="230"/>
      <c r="J734" s="225"/>
      <c r="K734" s="225"/>
      <c r="L734" s="231"/>
      <c r="M734" s="232"/>
      <c r="N734" s="233"/>
      <c r="O734" s="233"/>
      <c r="P734" s="233"/>
      <c r="Q734" s="233"/>
      <c r="R734" s="233"/>
      <c r="S734" s="233"/>
      <c r="T734" s="234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35" t="s">
        <v>150</v>
      </c>
      <c r="AU734" s="235" t="s">
        <v>83</v>
      </c>
      <c r="AV734" s="13" t="s">
        <v>83</v>
      </c>
      <c r="AW734" s="13" t="s">
        <v>4</v>
      </c>
      <c r="AX734" s="13" t="s">
        <v>81</v>
      </c>
      <c r="AY734" s="235" t="s">
        <v>138</v>
      </c>
    </row>
    <row r="735" s="2" customFormat="1" ht="22.2" customHeight="1">
      <c r="A735" s="40"/>
      <c r="B735" s="41"/>
      <c r="C735" s="250" t="s">
        <v>1736</v>
      </c>
      <c r="D735" s="250" t="s">
        <v>673</v>
      </c>
      <c r="E735" s="251" t="s">
        <v>1737</v>
      </c>
      <c r="F735" s="252" t="s">
        <v>1738</v>
      </c>
      <c r="G735" s="253" t="s">
        <v>223</v>
      </c>
      <c r="H735" s="254">
        <v>0.245</v>
      </c>
      <c r="I735" s="255"/>
      <c r="J735" s="256">
        <f>ROUND(I735*H735,2)</f>
        <v>0</v>
      </c>
      <c r="K735" s="252" t="s">
        <v>145</v>
      </c>
      <c r="L735" s="257"/>
      <c r="M735" s="258" t="s">
        <v>19</v>
      </c>
      <c r="N735" s="259" t="s">
        <v>44</v>
      </c>
      <c r="O735" s="86"/>
      <c r="P735" s="215">
        <f>O735*H735</f>
        <v>0</v>
      </c>
      <c r="Q735" s="215">
        <v>1</v>
      </c>
      <c r="R735" s="215">
        <f>Q735*H735</f>
        <v>0.245</v>
      </c>
      <c r="S735" s="215">
        <v>0</v>
      </c>
      <c r="T735" s="216">
        <f>S735*H735</f>
        <v>0</v>
      </c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R735" s="217" t="s">
        <v>335</v>
      </c>
      <c r="AT735" s="217" t="s">
        <v>673</v>
      </c>
      <c r="AU735" s="217" t="s">
        <v>83</v>
      </c>
      <c r="AY735" s="19" t="s">
        <v>138</v>
      </c>
      <c r="BE735" s="218">
        <f>IF(N735="základní",J735,0)</f>
        <v>0</v>
      </c>
      <c r="BF735" s="218">
        <f>IF(N735="snížená",J735,0)</f>
        <v>0</v>
      </c>
      <c r="BG735" s="218">
        <f>IF(N735="zákl. přenesená",J735,0)</f>
        <v>0</v>
      </c>
      <c r="BH735" s="218">
        <f>IF(N735="sníž. přenesená",J735,0)</f>
        <v>0</v>
      </c>
      <c r="BI735" s="218">
        <f>IF(N735="nulová",J735,0)</f>
        <v>0</v>
      </c>
      <c r="BJ735" s="19" t="s">
        <v>81</v>
      </c>
      <c r="BK735" s="218">
        <f>ROUND(I735*H735,2)</f>
        <v>0</v>
      </c>
      <c r="BL735" s="19" t="s">
        <v>239</v>
      </c>
      <c r="BM735" s="217" t="s">
        <v>1739</v>
      </c>
    </row>
    <row r="736" s="13" customFormat="1">
      <c r="A736" s="13"/>
      <c r="B736" s="224"/>
      <c r="C736" s="225"/>
      <c r="D736" s="226" t="s">
        <v>150</v>
      </c>
      <c r="E736" s="227" t="s">
        <v>19</v>
      </c>
      <c r="F736" s="228" t="s">
        <v>1740</v>
      </c>
      <c r="G736" s="225"/>
      <c r="H736" s="229">
        <v>0.22700000000000001</v>
      </c>
      <c r="I736" s="230"/>
      <c r="J736" s="225"/>
      <c r="K736" s="225"/>
      <c r="L736" s="231"/>
      <c r="M736" s="232"/>
      <c r="N736" s="233"/>
      <c r="O736" s="233"/>
      <c r="P736" s="233"/>
      <c r="Q736" s="233"/>
      <c r="R736" s="233"/>
      <c r="S736" s="233"/>
      <c r="T736" s="234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35" t="s">
        <v>150</v>
      </c>
      <c r="AU736" s="235" t="s">
        <v>83</v>
      </c>
      <c r="AV736" s="13" t="s">
        <v>83</v>
      </c>
      <c r="AW736" s="13" t="s">
        <v>33</v>
      </c>
      <c r="AX736" s="13" t="s">
        <v>81</v>
      </c>
      <c r="AY736" s="235" t="s">
        <v>138</v>
      </c>
    </row>
    <row r="737" s="13" customFormat="1">
      <c r="A737" s="13"/>
      <c r="B737" s="224"/>
      <c r="C737" s="225"/>
      <c r="D737" s="226" t="s">
        <v>150</v>
      </c>
      <c r="E737" s="225"/>
      <c r="F737" s="228" t="s">
        <v>1741</v>
      </c>
      <c r="G737" s="225"/>
      <c r="H737" s="229">
        <v>0.245</v>
      </c>
      <c r="I737" s="230"/>
      <c r="J737" s="225"/>
      <c r="K737" s="225"/>
      <c r="L737" s="231"/>
      <c r="M737" s="232"/>
      <c r="N737" s="233"/>
      <c r="O737" s="233"/>
      <c r="P737" s="233"/>
      <c r="Q737" s="233"/>
      <c r="R737" s="233"/>
      <c r="S737" s="233"/>
      <c r="T737" s="234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35" t="s">
        <v>150</v>
      </c>
      <c r="AU737" s="235" t="s">
        <v>83</v>
      </c>
      <c r="AV737" s="13" t="s">
        <v>83</v>
      </c>
      <c r="AW737" s="13" t="s">
        <v>4</v>
      </c>
      <c r="AX737" s="13" t="s">
        <v>81</v>
      </c>
      <c r="AY737" s="235" t="s">
        <v>138</v>
      </c>
    </row>
    <row r="738" s="2" customFormat="1" ht="22.2" customHeight="1">
      <c r="A738" s="40"/>
      <c r="B738" s="41"/>
      <c r="C738" s="250" t="s">
        <v>1742</v>
      </c>
      <c r="D738" s="250" t="s">
        <v>673</v>
      </c>
      <c r="E738" s="251" t="s">
        <v>1743</v>
      </c>
      <c r="F738" s="252" t="s">
        <v>1744</v>
      </c>
      <c r="G738" s="253" t="s">
        <v>223</v>
      </c>
      <c r="H738" s="254">
        <v>0.25700000000000001</v>
      </c>
      <c r="I738" s="255"/>
      <c r="J738" s="256">
        <f>ROUND(I738*H738,2)</f>
        <v>0</v>
      </c>
      <c r="K738" s="252" t="s">
        <v>145</v>
      </c>
      <c r="L738" s="257"/>
      <c r="M738" s="258" t="s">
        <v>19</v>
      </c>
      <c r="N738" s="259" t="s">
        <v>44</v>
      </c>
      <c r="O738" s="86"/>
      <c r="P738" s="215">
        <f>O738*H738</f>
        <v>0</v>
      </c>
      <c r="Q738" s="215">
        <v>1</v>
      </c>
      <c r="R738" s="215">
        <f>Q738*H738</f>
        <v>0.25700000000000001</v>
      </c>
      <c r="S738" s="215">
        <v>0</v>
      </c>
      <c r="T738" s="216">
        <f>S738*H738</f>
        <v>0</v>
      </c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R738" s="217" t="s">
        <v>335</v>
      </c>
      <c r="AT738" s="217" t="s">
        <v>673</v>
      </c>
      <c r="AU738" s="217" t="s">
        <v>83</v>
      </c>
      <c r="AY738" s="19" t="s">
        <v>138</v>
      </c>
      <c r="BE738" s="218">
        <f>IF(N738="základní",J738,0)</f>
        <v>0</v>
      </c>
      <c r="BF738" s="218">
        <f>IF(N738="snížená",J738,0)</f>
        <v>0</v>
      </c>
      <c r="BG738" s="218">
        <f>IF(N738="zákl. přenesená",J738,0)</f>
        <v>0</v>
      </c>
      <c r="BH738" s="218">
        <f>IF(N738="sníž. přenesená",J738,0)</f>
        <v>0</v>
      </c>
      <c r="BI738" s="218">
        <f>IF(N738="nulová",J738,0)</f>
        <v>0</v>
      </c>
      <c r="BJ738" s="19" t="s">
        <v>81</v>
      </c>
      <c r="BK738" s="218">
        <f>ROUND(I738*H738,2)</f>
        <v>0</v>
      </c>
      <c r="BL738" s="19" t="s">
        <v>239</v>
      </c>
      <c r="BM738" s="217" t="s">
        <v>1745</v>
      </c>
    </row>
    <row r="739" s="13" customFormat="1">
      <c r="A739" s="13"/>
      <c r="B739" s="224"/>
      <c r="C739" s="225"/>
      <c r="D739" s="226" t="s">
        <v>150</v>
      </c>
      <c r="E739" s="227" t="s">
        <v>19</v>
      </c>
      <c r="F739" s="228" t="s">
        <v>1746</v>
      </c>
      <c r="G739" s="225"/>
      <c r="H739" s="229">
        <v>0.25700000000000001</v>
      </c>
      <c r="I739" s="230"/>
      <c r="J739" s="225"/>
      <c r="K739" s="225"/>
      <c r="L739" s="231"/>
      <c r="M739" s="232"/>
      <c r="N739" s="233"/>
      <c r="O739" s="233"/>
      <c r="P739" s="233"/>
      <c r="Q739" s="233"/>
      <c r="R739" s="233"/>
      <c r="S739" s="233"/>
      <c r="T739" s="234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35" t="s">
        <v>150</v>
      </c>
      <c r="AU739" s="235" t="s">
        <v>83</v>
      </c>
      <c r="AV739" s="13" t="s">
        <v>83</v>
      </c>
      <c r="AW739" s="13" t="s">
        <v>33</v>
      </c>
      <c r="AX739" s="13" t="s">
        <v>81</v>
      </c>
      <c r="AY739" s="235" t="s">
        <v>138</v>
      </c>
    </row>
    <row r="740" s="2" customFormat="1" ht="19.8" customHeight="1">
      <c r="A740" s="40"/>
      <c r="B740" s="41"/>
      <c r="C740" s="250" t="s">
        <v>1747</v>
      </c>
      <c r="D740" s="250" t="s">
        <v>673</v>
      </c>
      <c r="E740" s="251" t="s">
        <v>1748</v>
      </c>
      <c r="F740" s="252" t="s">
        <v>1749</v>
      </c>
      <c r="G740" s="253" t="s">
        <v>223</v>
      </c>
      <c r="H740" s="254">
        <v>0.17000000000000001</v>
      </c>
      <c r="I740" s="255"/>
      <c r="J740" s="256">
        <f>ROUND(I740*H740,2)</f>
        <v>0</v>
      </c>
      <c r="K740" s="252" t="s">
        <v>145</v>
      </c>
      <c r="L740" s="257"/>
      <c r="M740" s="258" t="s">
        <v>19</v>
      </c>
      <c r="N740" s="259" t="s">
        <v>44</v>
      </c>
      <c r="O740" s="86"/>
      <c r="P740" s="215">
        <f>O740*H740</f>
        <v>0</v>
      </c>
      <c r="Q740" s="215">
        <v>1</v>
      </c>
      <c r="R740" s="215">
        <f>Q740*H740</f>
        <v>0.17000000000000001</v>
      </c>
      <c r="S740" s="215">
        <v>0</v>
      </c>
      <c r="T740" s="216">
        <f>S740*H740</f>
        <v>0</v>
      </c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R740" s="217" t="s">
        <v>335</v>
      </c>
      <c r="AT740" s="217" t="s">
        <v>673</v>
      </c>
      <c r="AU740" s="217" t="s">
        <v>83</v>
      </c>
      <c r="AY740" s="19" t="s">
        <v>138</v>
      </c>
      <c r="BE740" s="218">
        <f>IF(N740="základní",J740,0)</f>
        <v>0</v>
      </c>
      <c r="BF740" s="218">
        <f>IF(N740="snížená",J740,0)</f>
        <v>0</v>
      </c>
      <c r="BG740" s="218">
        <f>IF(N740="zákl. přenesená",J740,0)</f>
        <v>0</v>
      </c>
      <c r="BH740" s="218">
        <f>IF(N740="sníž. přenesená",J740,0)</f>
        <v>0</v>
      </c>
      <c r="BI740" s="218">
        <f>IF(N740="nulová",J740,0)</f>
        <v>0</v>
      </c>
      <c r="BJ740" s="19" t="s">
        <v>81</v>
      </c>
      <c r="BK740" s="218">
        <f>ROUND(I740*H740,2)</f>
        <v>0</v>
      </c>
      <c r="BL740" s="19" t="s">
        <v>239</v>
      </c>
      <c r="BM740" s="217" t="s">
        <v>1750</v>
      </c>
    </row>
    <row r="741" s="13" customFormat="1">
      <c r="A741" s="13"/>
      <c r="B741" s="224"/>
      <c r="C741" s="225"/>
      <c r="D741" s="226" t="s">
        <v>150</v>
      </c>
      <c r="E741" s="227" t="s">
        <v>19</v>
      </c>
      <c r="F741" s="228" t="s">
        <v>1751</v>
      </c>
      <c r="G741" s="225"/>
      <c r="H741" s="229">
        <v>0.157</v>
      </c>
      <c r="I741" s="230"/>
      <c r="J741" s="225"/>
      <c r="K741" s="225"/>
      <c r="L741" s="231"/>
      <c r="M741" s="232"/>
      <c r="N741" s="233"/>
      <c r="O741" s="233"/>
      <c r="P741" s="233"/>
      <c r="Q741" s="233"/>
      <c r="R741" s="233"/>
      <c r="S741" s="233"/>
      <c r="T741" s="234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T741" s="235" t="s">
        <v>150</v>
      </c>
      <c r="AU741" s="235" t="s">
        <v>83</v>
      </c>
      <c r="AV741" s="13" t="s">
        <v>83</v>
      </c>
      <c r="AW741" s="13" t="s">
        <v>33</v>
      </c>
      <c r="AX741" s="13" t="s">
        <v>81</v>
      </c>
      <c r="AY741" s="235" t="s">
        <v>138</v>
      </c>
    </row>
    <row r="742" s="13" customFormat="1">
      <c r="A742" s="13"/>
      <c r="B742" s="224"/>
      <c r="C742" s="225"/>
      <c r="D742" s="226" t="s">
        <v>150</v>
      </c>
      <c r="E742" s="225"/>
      <c r="F742" s="228" t="s">
        <v>1752</v>
      </c>
      <c r="G742" s="225"/>
      <c r="H742" s="229">
        <v>0.17000000000000001</v>
      </c>
      <c r="I742" s="230"/>
      <c r="J742" s="225"/>
      <c r="K742" s="225"/>
      <c r="L742" s="231"/>
      <c r="M742" s="232"/>
      <c r="N742" s="233"/>
      <c r="O742" s="233"/>
      <c r="P742" s="233"/>
      <c r="Q742" s="233"/>
      <c r="R742" s="233"/>
      <c r="S742" s="233"/>
      <c r="T742" s="234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35" t="s">
        <v>150</v>
      </c>
      <c r="AU742" s="235" t="s">
        <v>83</v>
      </c>
      <c r="AV742" s="13" t="s">
        <v>83</v>
      </c>
      <c r="AW742" s="13" t="s">
        <v>4</v>
      </c>
      <c r="AX742" s="13" t="s">
        <v>81</v>
      </c>
      <c r="AY742" s="235" t="s">
        <v>138</v>
      </c>
    </row>
    <row r="743" s="2" customFormat="1" ht="19.8" customHeight="1">
      <c r="A743" s="40"/>
      <c r="B743" s="41"/>
      <c r="C743" s="250" t="s">
        <v>1753</v>
      </c>
      <c r="D743" s="250" t="s">
        <v>673</v>
      </c>
      <c r="E743" s="251" t="s">
        <v>1754</v>
      </c>
      <c r="F743" s="252" t="s">
        <v>1755</v>
      </c>
      <c r="G743" s="253" t="s">
        <v>223</v>
      </c>
      <c r="H743" s="254">
        <v>0.13700000000000001</v>
      </c>
      <c r="I743" s="255"/>
      <c r="J743" s="256">
        <f>ROUND(I743*H743,2)</f>
        <v>0</v>
      </c>
      <c r="K743" s="252" t="s">
        <v>145</v>
      </c>
      <c r="L743" s="257"/>
      <c r="M743" s="258" t="s">
        <v>19</v>
      </c>
      <c r="N743" s="259" t="s">
        <v>44</v>
      </c>
      <c r="O743" s="86"/>
      <c r="P743" s="215">
        <f>O743*H743</f>
        <v>0</v>
      </c>
      <c r="Q743" s="215">
        <v>1</v>
      </c>
      <c r="R743" s="215">
        <f>Q743*H743</f>
        <v>0.13700000000000001</v>
      </c>
      <c r="S743" s="215">
        <v>0</v>
      </c>
      <c r="T743" s="216">
        <f>S743*H743</f>
        <v>0</v>
      </c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R743" s="217" t="s">
        <v>335</v>
      </c>
      <c r="AT743" s="217" t="s">
        <v>673</v>
      </c>
      <c r="AU743" s="217" t="s">
        <v>83</v>
      </c>
      <c r="AY743" s="19" t="s">
        <v>138</v>
      </c>
      <c r="BE743" s="218">
        <f>IF(N743="základní",J743,0)</f>
        <v>0</v>
      </c>
      <c r="BF743" s="218">
        <f>IF(N743="snížená",J743,0)</f>
        <v>0</v>
      </c>
      <c r="BG743" s="218">
        <f>IF(N743="zákl. přenesená",J743,0)</f>
        <v>0</v>
      </c>
      <c r="BH743" s="218">
        <f>IF(N743="sníž. přenesená",J743,0)</f>
        <v>0</v>
      </c>
      <c r="BI743" s="218">
        <f>IF(N743="nulová",J743,0)</f>
        <v>0</v>
      </c>
      <c r="BJ743" s="19" t="s">
        <v>81</v>
      </c>
      <c r="BK743" s="218">
        <f>ROUND(I743*H743,2)</f>
        <v>0</v>
      </c>
      <c r="BL743" s="19" t="s">
        <v>239</v>
      </c>
      <c r="BM743" s="217" t="s">
        <v>1756</v>
      </c>
    </row>
    <row r="744" s="13" customFormat="1">
      <c r="A744" s="13"/>
      <c r="B744" s="224"/>
      <c r="C744" s="225"/>
      <c r="D744" s="226" t="s">
        <v>150</v>
      </c>
      <c r="E744" s="227" t="s">
        <v>19</v>
      </c>
      <c r="F744" s="228" t="s">
        <v>1757</v>
      </c>
      <c r="G744" s="225"/>
      <c r="H744" s="229">
        <v>0.127</v>
      </c>
      <c r="I744" s="230"/>
      <c r="J744" s="225"/>
      <c r="K744" s="225"/>
      <c r="L744" s="231"/>
      <c r="M744" s="232"/>
      <c r="N744" s="233"/>
      <c r="O744" s="233"/>
      <c r="P744" s="233"/>
      <c r="Q744" s="233"/>
      <c r="R744" s="233"/>
      <c r="S744" s="233"/>
      <c r="T744" s="234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35" t="s">
        <v>150</v>
      </c>
      <c r="AU744" s="235" t="s">
        <v>83</v>
      </c>
      <c r="AV744" s="13" t="s">
        <v>83</v>
      </c>
      <c r="AW744" s="13" t="s">
        <v>33</v>
      </c>
      <c r="AX744" s="13" t="s">
        <v>81</v>
      </c>
      <c r="AY744" s="235" t="s">
        <v>138</v>
      </c>
    </row>
    <row r="745" s="13" customFormat="1">
      <c r="A745" s="13"/>
      <c r="B745" s="224"/>
      <c r="C745" s="225"/>
      <c r="D745" s="226" t="s">
        <v>150</v>
      </c>
      <c r="E745" s="225"/>
      <c r="F745" s="228" t="s">
        <v>1758</v>
      </c>
      <c r="G745" s="225"/>
      <c r="H745" s="229">
        <v>0.13700000000000001</v>
      </c>
      <c r="I745" s="230"/>
      <c r="J745" s="225"/>
      <c r="K745" s="225"/>
      <c r="L745" s="231"/>
      <c r="M745" s="232"/>
      <c r="N745" s="233"/>
      <c r="O745" s="233"/>
      <c r="P745" s="233"/>
      <c r="Q745" s="233"/>
      <c r="R745" s="233"/>
      <c r="S745" s="233"/>
      <c r="T745" s="234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35" t="s">
        <v>150</v>
      </c>
      <c r="AU745" s="235" t="s">
        <v>83</v>
      </c>
      <c r="AV745" s="13" t="s">
        <v>83</v>
      </c>
      <c r="AW745" s="13" t="s">
        <v>4</v>
      </c>
      <c r="AX745" s="13" t="s">
        <v>81</v>
      </c>
      <c r="AY745" s="235" t="s">
        <v>138</v>
      </c>
    </row>
    <row r="746" s="2" customFormat="1" ht="22.2" customHeight="1">
      <c r="A746" s="40"/>
      <c r="B746" s="41"/>
      <c r="C746" s="250" t="s">
        <v>1759</v>
      </c>
      <c r="D746" s="250" t="s">
        <v>673</v>
      </c>
      <c r="E746" s="251" t="s">
        <v>1760</v>
      </c>
      <c r="F746" s="252" t="s">
        <v>1761</v>
      </c>
      <c r="G746" s="253" t="s">
        <v>223</v>
      </c>
      <c r="H746" s="254">
        <v>0.86299999999999999</v>
      </c>
      <c r="I746" s="255"/>
      <c r="J746" s="256">
        <f>ROUND(I746*H746,2)</f>
        <v>0</v>
      </c>
      <c r="K746" s="252" t="s">
        <v>145</v>
      </c>
      <c r="L746" s="257"/>
      <c r="M746" s="258" t="s">
        <v>19</v>
      </c>
      <c r="N746" s="259" t="s">
        <v>44</v>
      </c>
      <c r="O746" s="86"/>
      <c r="P746" s="215">
        <f>O746*H746</f>
        <v>0</v>
      </c>
      <c r="Q746" s="215">
        <v>1</v>
      </c>
      <c r="R746" s="215">
        <f>Q746*H746</f>
        <v>0.86299999999999999</v>
      </c>
      <c r="S746" s="215">
        <v>0</v>
      </c>
      <c r="T746" s="216">
        <f>S746*H746</f>
        <v>0</v>
      </c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R746" s="217" t="s">
        <v>335</v>
      </c>
      <c r="AT746" s="217" t="s">
        <v>673</v>
      </c>
      <c r="AU746" s="217" t="s">
        <v>83</v>
      </c>
      <c r="AY746" s="19" t="s">
        <v>138</v>
      </c>
      <c r="BE746" s="218">
        <f>IF(N746="základní",J746,0)</f>
        <v>0</v>
      </c>
      <c r="BF746" s="218">
        <f>IF(N746="snížená",J746,0)</f>
        <v>0</v>
      </c>
      <c r="BG746" s="218">
        <f>IF(N746="zákl. přenesená",J746,0)</f>
        <v>0</v>
      </c>
      <c r="BH746" s="218">
        <f>IF(N746="sníž. přenesená",J746,0)</f>
        <v>0</v>
      </c>
      <c r="BI746" s="218">
        <f>IF(N746="nulová",J746,0)</f>
        <v>0</v>
      </c>
      <c r="BJ746" s="19" t="s">
        <v>81</v>
      </c>
      <c r="BK746" s="218">
        <f>ROUND(I746*H746,2)</f>
        <v>0</v>
      </c>
      <c r="BL746" s="19" t="s">
        <v>239</v>
      </c>
      <c r="BM746" s="217" t="s">
        <v>1762</v>
      </c>
    </row>
    <row r="747" s="13" customFormat="1">
      <c r="A747" s="13"/>
      <c r="B747" s="224"/>
      <c r="C747" s="225"/>
      <c r="D747" s="226" t="s">
        <v>150</v>
      </c>
      <c r="E747" s="227" t="s">
        <v>19</v>
      </c>
      <c r="F747" s="228" t="s">
        <v>1763</v>
      </c>
      <c r="G747" s="225"/>
      <c r="H747" s="229">
        <v>0.79900000000000004</v>
      </c>
      <c r="I747" s="230"/>
      <c r="J747" s="225"/>
      <c r="K747" s="225"/>
      <c r="L747" s="231"/>
      <c r="M747" s="232"/>
      <c r="N747" s="233"/>
      <c r="O747" s="233"/>
      <c r="P747" s="233"/>
      <c r="Q747" s="233"/>
      <c r="R747" s="233"/>
      <c r="S747" s="233"/>
      <c r="T747" s="234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35" t="s">
        <v>150</v>
      </c>
      <c r="AU747" s="235" t="s">
        <v>83</v>
      </c>
      <c r="AV747" s="13" t="s">
        <v>83</v>
      </c>
      <c r="AW747" s="13" t="s">
        <v>33</v>
      </c>
      <c r="AX747" s="13" t="s">
        <v>81</v>
      </c>
      <c r="AY747" s="235" t="s">
        <v>138</v>
      </c>
    </row>
    <row r="748" s="13" customFormat="1">
      <c r="A748" s="13"/>
      <c r="B748" s="224"/>
      <c r="C748" s="225"/>
      <c r="D748" s="226" t="s">
        <v>150</v>
      </c>
      <c r="E748" s="225"/>
      <c r="F748" s="228" t="s">
        <v>1764</v>
      </c>
      <c r="G748" s="225"/>
      <c r="H748" s="229">
        <v>0.86299999999999999</v>
      </c>
      <c r="I748" s="230"/>
      <c r="J748" s="225"/>
      <c r="K748" s="225"/>
      <c r="L748" s="231"/>
      <c r="M748" s="232"/>
      <c r="N748" s="233"/>
      <c r="O748" s="233"/>
      <c r="P748" s="233"/>
      <c r="Q748" s="233"/>
      <c r="R748" s="233"/>
      <c r="S748" s="233"/>
      <c r="T748" s="234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35" t="s">
        <v>150</v>
      </c>
      <c r="AU748" s="235" t="s">
        <v>83</v>
      </c>
      <c r="AV748" s="13" t="s">
        <v>83</v>
      </c>
      <c r="AW748" s="13" t="s">
        <v>4</v>
      </c>
      <c r="AX748" s="13" t="s">
        <v>81</v>
      </c>
      <c r="AY748" s="235" t="s">
        <v>138</v>
      </c>
    </row>
    <row r="749" s="2" customFormat="1" ht="22.2" customHeight="1">
      <c r="A749" s="40"/>
      <c r="B749" s="41"/>
      <c r="C749" s="250" t="s">
        <v>1765</v>
      </c>
      <c r="D749" s="250" t="s">
        <v>673</v>
      </c>
      <c r="E749" s="251" t="s">
        <v>1766</v>
      </c>
      <c r="F749" s="252" t="s">
        <v>1767</v>
      </c>
      <c r="G749" s="253" t="s">
        <v>223</v>
      </c>
      <c r="H749" s="254">
        <v>0.025999999999999999</v>
      </c>
      <c r="I749" s="255"/>
      <c r="J749" s="256">
        <f>ROUND(I749*H749,2)</f>
        <v>0</v>
      </c>
      <c r="K749" s="252" t="s">
        <v>145</v>
      </c>
      <c r="L749" s="257"/>
      <c r="M749" s="258" t="s">
        <v>19</v>
      </c>
      <c r="N749" s="259" t="s">
        <v>44</v>
      </c>
      <c r="O749" s="86"/>
      <c r="P749" s="215">
        <f>O749*H749</f>
        <v>0</v>
      </c>
      <c r="Q749" s="215">
        <v>1</v>
      </c>
      <c r="R749" s="215">
        <f>Q749*H749</f>
        <v>0.025999999999999999</v>
      </c>
      <c r="S749" s="215">
        <v>0</v>
      </c>
      <c r="T749" s="216">
        <f>S749*H749</f>
        <v>0</v>
      </c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R749" s="217" t="s">
        <v>335</v>
      </c>
      <c r="AT749" s="217" t="s">
        <v>673</v>
      </c>
      <c r="AU749" s="217" t="s">
        <v>83</v>
      </c>
      <c r="AY749" s="19" t="s">
        <v>138</v>
      </c>
      <c r="BE749" s="218">
        <f>IF(N749="základní",J749,0)</f>
        <v>0</v>
      </c>
      <c r="BF749" s="218">
        <f>IF(N749="snížená",J749,0)</f>
        <v>0</v>
      </c>
      <c r="BG749" s="218">
        <f>IF(N749="zákl. přenesená",J749,0)</f>
        <v>0</v>
      </c>
      <c r="BH749" s="218">
        <f>IF(N749="sníž. přenesená",J749,0)</f>
        <v>0</v>
      </c>
      <c r="BI749" s="218">
        <f>IF(N749="nulová",J749,0)</f>
        <v>0</v>
      </c>
      <c r="BJ749" s="19" t="s">
        <v>81</v>
      </c>
      <c r="BK749" s="218">
        <f>ROUND(I749*H749,2)</f>
        <v>0</v>
      </c>
      <c r="BL749" s="19" t="s">
        <v>239</v>
      </c>
      <c r="BM749" s="217" t="s">
        <v>1768</v>
      </c>
    </row>
    <row r="750" s="13" customFormat="1">
      <c r="A750" s="13"/>
      <c r="B750" s="224"/>
      <c r="C750" s="225"/>
      <c r="D750" s="226" t="s">
        <v>150</v>
      </c>
      <c r="E750" s="227" t="s">
        <v>19</v>
      </c>
      <c r="F750" s="228" t="s">
        <v>1769</v>
      </c>
      <c r="G750" s="225"/>
      <c r="H750" s="229">
        <v>0.024</v>
      </c>
      <c r="I750" s="230"/>
      <c r="J750" s="225"/>
      <c r="K750" s="225"/>
      <c r="L750" s="231"/>
      <c r="M750" s="232"/>
      <c r="N750" s="233"/>
      <c r="O750" s="233"/>
      <c r="P750" s="233"/>
      <c r="Q750" s="233"/>
      <c r="R750" s="233"/>
      <c r="S750" s="233"/>
      <c r="T750" s="234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T750" s="235" t="s">
        <v>150</v>
      </c>
      <c r="AU750" s="235" t="s">
        <v>83</v>
      </c>
      <c r="AV750" s="13" t="s">
        <v>83</v>
      </c>
      <c r="AW750" s="13" t="s">
        <v>33</v>
      </c>
      <c r="AX750" s="13" t="s">
        <v>81</v>
      </c>
      <c r="AY750" s="235" t="s">
        <v>138</v>
      </c>
    </row>
    <row r="751" s="13" customFormat="1">
      <c r="A751" s="13"/>
      <c r="B751" s="224"/>
      <c r="C751" s="225"/>
      <c r="D751" s="226" t="s">
        <v>150</v>
      </c>
      <c r="E751" s="225"/>
      <c r="F751" s="228" t="s">
        <v>1770</v>
      </c>
      <c r="G751" s="225"/>
      <c r="H751" s="229">
        <v>0.025999999999999999</v>
      </c>
      <c r="I751" s="230"/>
      <c r="J751" s="225"/>
      <c r="K751" s="225"/>
      <c r="L751" s="231"/>
      <c r="M751" s="232"/>
      <c r="N751" s="233"/>
      <c r="O751" s="233"/>
      <c r="P751" s="233"/>
      <c r="Q751" s="233"/>
      <c r="R751" s="233"/>
      <c r="S751" s="233"/>
      <c r="T751" s="234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35" t="s">
        <v>150</v>
      </c>
      <c r="AU751" s="235" t="s">
        <v>83</v>
      </c>
      <c r="AV751" s="13" t="s">
        <v>83</v>
      </c>
      <c r="AW751" s="13" t="s">
        <v>4</v>
      </c>
      <c r="AX751" s="13" t="s">
        <v>81</v>
      </c>
      <c r="AY751" s="235" t="s">
        <v>138</v>
      </c>
    </row>
    <row r="752" s="2" customFormat="1" ht="14.4" customHeight="1">
      <c r="A752" s="40"/>
      <c r="B752" s="41"/>
      <c r="C752" s="250" t="s">
        <v>1771</v>
      </c>
      <c r="D752" s="250" t="s">
        <v>673</v>
      </c>
      <c r="E752" s="251" t="s">
        <v>1772</v>
      </c>
      <c r="F752" s="252" t="s">
        <v>1773</v>
      </c>
      <c r="G752" s="253" t="s">
        <v>223</v>
      </c>
      <c r="H752" s="254">
        <v>0.59199999999999997</v>
      </c>
      <c r="I752" s="255"/>
      <c r="J752" s="256">
        <f>ROUND(I752*H752,2)</f>
        <v>0</v>
      </c>
      <c r="K752" s="252" t="s">
        <v>19</v>
      </c>
      <c r="L752" s="257"/>
      <c r="M752" s="258" t="s">
        <v>19</v>
      </c>
      <c r="N752" s="259" t="s">
        <v>44</v>
      </c>
      <c r="O752" s="86"/>
      <c r="P752" s="215">
        <f>O752*H752</f>
        <v>0</v>
      </c>
      <c r="Q752" s="215">
        <v>1</v>
      </c>
      <c r="R752" s="215">
        <f>Q752*H752</f>
        <v>0.59199999999999997</v>
      </c>
      <c r="S752" s="215">
        <v>0</v>
      </c>
      <c r="T752" s="216">
        <f>S752*H752</f>
        <v>0</v>
      </c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R752" s="217" t="s">
        <v>335</v>
      </c>
      <c r="AT752" s="217" t="s">
        <v>673</v>
      </c>
      <c r="AU752" s="217" t="s">
        <v>83</v>
      </c>
      <c r="AY752" s="19" t="s">
        <v>138</v>
      </c>
      <c r="BE752" s="218">
        <f>IF(N752="základní",J752,0)</f>
        <v>0</v>
      </c>
      <c r="BF752" s="218">
        <f>IF(N752="snížená",J752,0)</f>
        <v>0</v>
      </c>
      <c r="BG752" s="218">
        <f>IF(N752="zákl. přenesená",J752,0)</f>
        <v>0</v>
      </c>
      <c r="BH752" s="218">
        <f>IF(N752="sníž. přenesená",J752,0)</f>
        <v>0</v>
      </c>
      <c r="BI752" s="218">
        <f>IF(N752="nulová",J752,0)</f>
        <v>0</v>
      </c>
      <c r="BJ752" s="19" t="s">
        <v>81</v>
      </c>
      <c r="BK752" s="218">
        <f>ROUND(I752*H752,2)</f>
        <v>0</v>
      </c>
      <c r="BL752" s="19" t="s">
        <v>239</v>
      </c>
      <c r="BM752" s="217" t="s">
        <v>1774</v>
      </c>
    </row>
    <row r="753" s="13" customFormat="1">
      <c r="A753" s="13"/>
      <c r="B753" s="224"/>
      <c r="C753" s="225"/>
      <c r="D753" s="226" t="s">
        <v>150</v>
      </c>
      <c r="E753" s="227" t="s">
        <v>19</v>
      </c>
      <c r="F753" s="228" t="s">
        <v>1775</v>
      </c>
      <c r="G753" s="225"/>
      <c r="H753" s="229">
        <v>0.59199999999999997</v>
      </c>
      <c r="I753" s="230"/>
      <c r="J753" s="225"/>
      <c r="K753" s="225"/>
      <c r="L753" s="231"/>
      <c r="M753" s="232"/>
      <c r="N753" s="233"/>
      <c r="O753" s="233"/>
      <c r="P753" s="233"/>
      <c r="Q753" s="233"/>
      <c r="R753" s="233"/>
      <c r="S753" s="233"/>
      <c r="T753" s="234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35" t="s">
        <v>150</v>
      </c>
      <c r="AU753" s="235" t="s">
        <v>83</v>
      </c>
      <c r="AV753" s="13" t="s">
        <v>83</v>
      </c>
      <c r="AW753" s="13" t="s">
        <v>33</v>
      </c>
      <c r="AX753" s="13" t="s">
        <v>81</v>
      </c>
      <c r="AY753" s="235" t="s">
        <v>138</v>
      </c>
    </row>
    <row r="754" s="2" customFormat="1" ht="40.2" customHeight="1">
      <c r="A754" s="40"/>
      <c r="B754" s="41"/>
      <c r="C754" s="206" t="s">
        <v>1776</v>
      </c>
      <c r="D754" s="206" t="s">
        <v>141</v>
      </c>
      <c r="E754" s="207" t="s">
        <v>1777</v>
      </c>
      <c r="F754" s="208" t="s">
        <v>1778</v>
      </c>
      <c r="G754" s="209" t="s">
        <v>1222</v>
      </c>
      <c r="H754" s="271"/>
      <c r="I754" s="211"/>
      <c r="J754" s="212">
        <f>ROUND(I754*H754,2)</f>
        <v>0</v>
      </c>
      <c r="K754" s="208" t="s">
        <v>145</v>
      </c>
      <c r="L754" s="46"/>
      <c r="M754" s="213" t="s">
        <v>19</v>
      </c>
      <c r="N754" s="214" t="s">
        <v>44</v>
      </c>
      <c r="O754" s="86"/>
      <c r="P754" s="215">
        <f>O754*H754</f>
        <v>0</v>
      </c>
      <c r="Q754" s="215">
        <v>0</v>
      </c>
      <c r="R754" s="215">
        <f>Q754*H754</f>
        <v>0</v>
      </c>
      <c r="S754" s="215">
        <v>0</v>
      </c>
      <c r="T754" s="216">
        <f>S754*H754</f>
        <v>0</v>
      </c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R754" s="217" t="s">
        <v>239</v>
      </c>
      <c r="AT754" s="217" t="s">
        <v>141</v>
      </c>
      <c r="AU754" s="217" t="s">
        <v>83</v>
      </c>
      <c r="AY754" s="19" t="s">
        <v>138</v>
      </c>
      <c r="BE754" s="218">
        <f>IF(N754="základní",J754,0)</f>
        <v>0</v>
      </c>
      <c r="BF754" s="218">
        <f>IF(N754="snížená",J754,0)</f>
        <v>0</v>
      </c>
      <c r="BG754" s="218">
        <f>IF(N754="zákl. přenesená",J754,0)</f>
        <v>0</v>
      </c>
      <c r="BH754" s="218">
        <f>IF(N754="sníž. přenesená",J754,0)</f>
        <v>0</v>
      </c>
      <c r="BI754" s="218">
        <f>IF(N754="nulová",J754,0)</f>
        <v>0</v>
      </c>
      <c r="BJ754" s="19" t="s">
        <v>81</v>
      </c>
      <c r="BK754" s="218">
        <f>ROUND(I754*H754,2)</f>
        <v>0</v>
      </c>
      <c r="BL754" s="19" t="s">
        <v>239</v>
      </c>
      <c r="BM754" s="217" t="s">
        <v>1779</v>
      </c>
    </row>
    <row r="755" s="2" customFormat="1">
      <c r="A755" s="40"/>
      <c r="B755" s="41"/>
      <c r="C755" s="42"/>
      <c r="D755" s="219" t="s">
        <v>148</v>
      </c>
      <c r="E755" s="42"/>
      <c r="F755" s="220" t="s">
        <v>1780</v>
      </c>
      <c r="G755" s="42"/>
      <c r="H755" s="42"/>
      <c r="I755" s="221"/>
      <c r="J755" s="42"/>
      <c r="K755" s="42"/>
      <c r="L755" s="46"/>
      <c r="M755" s="222"/>
      <c r="N755" s="223"/>
      <c r="O755" s="86"/>
      <c r="P755" s="86"/>
      <c r="Q755" s="86"/>
      <c r="R755" s="86"/>
      <c r="S755" s="86"/>
      <c r="T755" s="87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T755" s="19" t="s">
        <v>148</v>
      </c>
      <c r="AU755" s="19" t="s">
        <v>83</v>
      </c>
    </row>
    <row r="756" s="12" customFormat="1" ht="22.8" customHeight="1">
      <c r="A756" s="12"/>
      <c r="B756" s="190"/>
      <c r="C756" s="191"/>
      <c r="D756" s="192" t="s">
        <v>72</v>
      </c>
      <c r="E756" s="204" t="s">
        <v>1781</v>
      </c>
      <c r="F756" s="204" t="s">
        <v>1782</v>
      </c>
      <c r="G756" s="191"/>
      <c r="H756" s="191"/>
      <c r="I756" s="194"/>
      <c r="J756" s="205">
        <f>BK756</f>
        <v>0</v>
      </c>
      <c r="K756" s="191"/>
      <c r="L756" s="196"/>
      <c r="M756" s="197"/>
      <c r="N756" s="198"/>
      <c r="O756" s="198"/>
      <c r="P756" s="199">
        <f>SUM(P757:P772)</f>
        <v>0</v>
      </c>
      <c r="Q756" s="198"/>
      <c r="R756" s="199">
        <f>SUM(R757:R772)</f>
        <v>0.049312119999999994</v>
      </c>
      <c r="S756" s="198"/>
      <c r="T756" s="200">
        <f>SUM(T757:T772)</f>
        <v>0</v>
      </c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R756" s="201" t="s">
        <v>83</v>
      </c>
      <c r="AT756" s="202" t="s">
        <v>72</v>
      </c>
      <c r="AU756" s="202" t="s">
        <v>81</v>
      </c>
      <c r="AY756" s="201" t="s">
        <v>138</v>
      </c>
      <c r="BK756" s="203">
        <f>SUM(BK757:BK772)</f>
        <v>0</v>
      </c>
    </row>
    <row r="757" s="2" customFormat="1" ht="34.8" customHeight="1">
      <c r="A757" s="40"/>
      <c r="B757" s="41"/>
      <c r="C757" s="206" t="s">
        <v>1783</v>
      </c>
      <c r="D757" s="206" t="s">
        <v>141</v>
      </c>
      <c r="E757" s="207" t="s">
        <v>1784</v>
      </c>
      <c r="F757" s="208" t="s">
        <v>1785</v>
      </c>
      <c r="G757" s="209" t="s">
        <v>144</v>
      </c>
      <c r="H757" s="210">
        <v>112.07299999999999</v>
      </c>
      <c r="I757" s="211"/>
      <c r="J757" s="212">
        <f>ROUND(I757*H757,2)</f>
        <v>0</v>
      </c>
      <c r="K757" s="208" t="s">
        <v>145</v>
      </c>
      <c r="L757" s="46"/>
      <c r="M757" s="213" t="s">
        <v>19</v>
      </c>
      <c r="N757" s="214" t="s">
        <v>44</v>
      </c>
      <c r="O757" s="86"/>
      <c r="P757" s="215">
        <f>O757*H757</f>
        <v>0</v>
      </c>
      <c r="Q757" s="215">
        <v>6.9999999999999994E-05</v>
      </c>
      <c r="R757" s="215">
        <f>Q757*H757</f>
        <v>0.0078451099999999989</v>
      </c>
      <c r="S757" s="215">
        <v>0</v>
      </c>
      <c r="T757" s="216">
        <f>S757*H757</f>
        <v>0</v>
      </c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R757" s="217" t="s">
        <v>239</v>
      </c>
      <c r="AT757" s="217" t="s">
        <v>141</v>
      </c>
      <c r="AU757" s="217" t="s">
        <v>83</v>
      </c>
      <c r="AY757" s="19" t="s">
        <v>138</v>
      </c>
      <c r="BE757" s="218">
        <f>IF(N757="základní",J757,0)</f>
        <v>0</v>
      </c>
      <c r="BF757" s="218">
        <f>IF(N757="snížená",J757,0)</f>
        <v>0</v>
      </c>
      <c r="BG757" s="218">
        <f>IF(N757="zákl. přenesená",J757,0)</f>
        <v>0</v>
      </c>
      <c r="BH757" s="218">
        <f>IF(N757="sníž. přenesená",J757,0)</f>
        <v>0</v>
      </c>
      <c r="BI757" s="218">
        <f>IF(N757="nulová",J757,0)</f>
        <v>0</v>
      </c>
      <c r="BJ757" s="19" t="s">
        <v>81</v>
      </c>
      <c r="BK757" s="218">
        <f>ROUND(I757*H757,2)</f>
        <v>0</v>
      </c>
      <c r="BL757" s="19" t="s">
        <v>239</v>
      </c>
      <c r="BM757" s="217" t="s">
        <v>1786</v>
      </c>
    </row>
    <row r="758" s="2" customFormat="1">
      <c r="A758" s="40"/>
      <c r="B758" s="41"/>
      <c r="C758" s="42"/>
      <c r="D758" s="219" t="s">
        <v>148</v>
      </c>
      <c r="E758" s="42"/>
      <c r="F758" s="220" t="s">
        <v>1787</v>
      </c>
      <c r="G758" s="42"/>
      <c r="H758" s="42"/>
      <c r="I758" s="221"/>
      <c r="J758" s="42"/>
      <c r="K758" s="42"/>
      <c r="L758" s="46"/>
      <c r="M758" s="222"/>
      <c r="N758" s="223"/>
      <c r="O758" s="86"/>
      <c r="P758" s="86"/>
      <c r="Q758" s="86"/>
      <c r="R758" s="86"/>
      <c r="S758" s="86"/>
      <c r="T758" s="87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T758" s="19" t="s">
        <v>148</v>
      </c>
      <c r="AU758" s="19" t="s">
        <v>83</v>
      </c>
    </row>
    <row r="759" s="13" customFormat="1">
      <c r="A759" s="13"/>
      <c r="B759" s="224"/>
      <c r="C759" s="225"/>
      <c r="D759" s="226" t="s">
        <v>150</v>
      </c>
      <c r="E759" s="227" t="s">
        <v>19</v>
      </c>
      <c r="F759" s="228" t="s">
        <v>1788</v>
      </c>
      <c r="G759" s="225"/>
      <c r="H759" s="229">
        <v>39.994</v>
      </c>
      <c r="I759" s="230"/>
      <c r="J759" s="225"/>
      <c r="K759" s="225"/>
      <c r="L759" s="231"/>
      <c r="M759" s="232"/>
      <c r="N759" s="233"/>
      <c r="O759" s="233"/>
      <c r="P759" s="233"/>
      <c r="Q759" s="233"/>
      <c r="R759" s="233"/>
      <c r="S759" s="233"/>
      <c r="T759" s="234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35" t="s">
        <v>150</v>
      </c>
      <c r="AU759" s="235" t="s">
        <v>83</v>
      </c>
      <c r="AV759" s="13" t="s">
        <v>83</v>
      </c>
      <c r="AW759" s="13" t="s">
        <v>33</v>
      </c>
      <c r="AX759" s="13" t="s">
        <v>73</v>
      </c>
      <c r="AY759" s="235" t="s">
        <v>138</v>
      </c>
    </row>
    <row r="760" s="13" customFormat="1">
      <c r="A760" s="13"/>
      <c r="B760" s="224"/>
      <c r="C760" s="225"/>
      <c r="D760" s="226" t="s">
        <v>150</v>
      </c>
      <c r="E760" s="227" t="s">
        <v>19</v>
      </c>
      <c r="F760" s="228" t="s">
        <v>1789</v>
      </c>
      <c r="G760" s="225"/>
      <c r="H760" s="229">
        <v>30.617999999999999</v>
      </c>
      <c r="I760" s="230"/>
      <c r="J760" s="225"/>
      <c r="K760" s="225"/>
      <c r="L760" s="231"/>
      <c r="M760" s="232"/>
      <c r="N760" s="233"/>
      <c r="O760" s="233"/>
      <c r="P760" s="233"/>
      <c r="Q760" s="233"/>
      <c r="R760" s="233"/>
      <c r="S760" s="233"/>
      <c r="T760" s="234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35" t="s">
        <v>150</v>
      </c>
      <c r="AU760" s="235" t="s">
        <v>83</v>
      </c>
      <c r="AV760" s="13" t="s">
        <v>83</v>
      </c>
      <c r="AW760" s="13" t="s">
        <v>33</v>
      </c>
      <c r="AX760" s="13" t="s">
        <v>73</v>
      </c>
      <c r="AY760" s="235" t="s">
        <v>138</v>
      </c>
    </row>
    <row r="761" s="13" customFormat="1">
      <c r="A761" s="13"/>
      <c r="B761" s="224"/>
      <c r="C761" s="225"/>
      <c r="D761" s="226" t="s">
        <v>150</v>
      </c>
      <c r="E761" s="227" t="s">
        <v>19</v>
      </c>
      <c r="F761" s="228" t="s">
        <v>1790</v>
      </c>
      <c r="G761" s="225"/>
      <c r="H761" s="229">
        <v>24.300999999999998</v>
      </c>
      <c r="I761" s="230"/>
      <c r="J761" s="225"/>
      <c r="K761" s="225"/>
      <c r="L761" s="231"/>
      <c r="M761" s="232"/>
      <c r="N761" s="233"/>
      <c r="O761" s="233"/>
      <c r="P761" s="233"/>
      <c r="Q761" s="233"/>
      <c r="R761" s="233"/>
      <c r="S761" s="233"/>
      <c r="T761" s="234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5" t="s">
        <v>150</v>
      </c>
      <c r="AU761" s="235" t="s">
        <v>83</v>
      </c>
      <c r="AV761" s="13" t="s">
        <v>83</v>
      </c>
      <c r="AW761" s="13" t="s">
        <v>33</v>
      </c>
      <c r="AX761" s="13" t="s">
        <v>73</v>
      </c>
      <c r="AY761" s="235" t="s">
        <v>138</v>
      </c>
    </row>
    <row r="762" s="13" customFormat="1">
      <c r="A762" s="13"/>
      <c r="B762" s="224"/>
      <c r="C762" s="225"/>
      <c r="D762" s="226" t="s">
        <v>150</v>
      </c>
      <c r="E762" s="227" t="s">
        <v>19</v>
      </c>
      <c r="F762" s="228" t="s">
        <v>1791</v>
      </c>
      <c r="G762" s="225"/>
      <c r="H762" s="229">
        <v>17.16</v>
      </c>
      <c r="I762" s="230"/>
      <c r="J762" s="225"/>
      <c r="K762" s="225"/>
      <c r="L762" s="231"/>
      <c r="M762" s="232"/>
      <c r="N762" s="233"/>
      <c r="O762" s="233"/>
      <c r="P762" s="233"/>
      <c r="Q762" s="233"/>
      <c r="R762" s="233"/>
      <c r="S762" s="233"/>
      <c r="T762" s="234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235" t="s">
        <v>150</v>
      </c>
      <c r="AU762" s="235" t="s">
        <v>83</v>
      </c>
      <c r="AV762" s="13" t="s">
        <v>83</v>
      </c>
      <c r="AW762" s="13" t="s">
        <v>33</v>
      </c>
      <c r="AX762" s="13" t="s">
        <v>73</v>
      </c>
      <c r="AY762" s="235" t="s">
        <v>138</v>
      </c>
    </row>
    <row r="763" s="14" customFormat="1">
      <c r="A763" s="14"/>
      <c r="B763" s="236"/>
      <c r="C763" s="237"/>
      <c r="D763" s="226" t="s">
        <v>150</v>
      </c>
      <c r="E763" s="238" t="s">
        <v>19</v>
      </c>
      <c r="F763" s="239" t="s">
        <v>153</v>
      </c>
      <c r="G763" s="237"/>
      <c r="H763" s="240">
        <v>112.07299999999999</v>
      </c>
      <c r="I763" s="241"/>
      <c r="J763" s="237"/>
      <c r="K763" s="237"/>
      <c r="L763" s="242"/>
      <c r="M763" s="243"/>
      <c r="N763" s="244"/>
      <c r="O763" s="244"/>
      <c r="P763" s="244"/>
      <c r="Q763" s="244"/>
      <c r="R763" s="244"/>
      <c r="S763" s="244"/>
      <c r="T763" s="245"/>
      <c r="U763" s="14"/>
      <c r="V763" s="14"/>
      <c r="W763" s="14"/>
      <c r="X763" s="14"/>
      <c r="Y763" s="14"/>
      <c r="Z763" s="14"/>
      <c r="AA763" s="14"/>
      <c r="AB763" s="14"/>
      <c r="AC763" s="14"/>
      <c r="AD763" s="14"/>
      <c r="AE763" s="14"/>
      <c r="AT763" s="246" t="s">
        <v>150</v>
      </c>
      <c r="AU763" s="246" t="s">
        <v>83</v>
      </c>
      <c r="AV763" s="14" t="s">
        <v>146</v>
      </c>
      <c r="AW763" s="14" t="s">
        <v>33</v>
      </c>
      <c r="AX763" s="14" t="s">
        <v>81</v>
      </c>
      <c r="AY763" s="246" t="s">
        <v>138</v>
      </c>
    </row>
    <row r="764" s="2" customFormat="1" ht="34.8" customHeight="1">
      <c r="A764" s="40"/>
      <c r="B764" s="41"/>
      <c r="C764" s="206" t="s">
        <v>1792</v>
      </c>
      <c r="D764" s="206" t="s">
        <v>141</v>
      </c>
      <c r="E764" s="207" t="s">
        <v>1793</v>
      </c>
      <c r="F764" s="208" t="s">
        <v>1794</v>
      </c>
      <c r="G764" s="209" t="s">
        <v>144</v>
      </c>
      <c r="H764" s="210">
        <v>112.07299999999999</v>
      </c>
      <c r="I764" s="211"/>
      <c r="J764" s="212">
        <f>ROUND(I764*H764,2)</f>
        <v>0</v>
      </c>
      <c r="K764" s="208" t="s">
        <v>145</v>
      </c>
      <c r="L764" s="46"/>
      <c r="M764" s="213" t="s">
        <v>19</v>
      </c>
      <c r="N764" s="214" t="s">
        <v>44</v>
      </c>
      <c r="O764" s="86"/>
      <c r="P764" s="215">
        <f>O764*H764</f>
        <v>0</v>
      </c>
      <c r="Q764" s="215">
        <v>8.0000000000000007E-05</v>
      </c>
      <c r="R764" s="215">
        <f>Q764*H764</f>
        <v>0.008965840000000001</v>
      </c>
      <c r="S764" s="215">
        <v>0</v>
      </c>
      <c r="T764" s="216">
        <f>S764*H764</f>
        <v>0</v>
      </c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R764" s="217" t="s">
        <v>239</v>
      </c>
      <c r="AT764" s="217" t="s">
        <v>141</v>
      </c>
      <c r="AU764" s="217" t="s">
        <v>83</v>
      </c>
      <c r="AY764" s="19" t="s">
        <v>138</v>
      </c>
      <c r="BE764" s="218">
        <f>IF(N764="základní",J764,0)</f>
        <v>0</v>
      </c>
      <c r="BF764" s="218">
        <f>IF(N764="snížená",J764,0)</f>
        <v>0</v>
      </c>
      <c r="BG764" s="218">
        <f>IF(N764="zákl. přenesená",J764,0)</f>
        <v>0</v>
      </c>
      <c r="BH764" s="218">
        <f>IF(N764="sníž. přenesená",J764,0)</f>
        <v>0</v>
      </c>
      <c r="BI764" s="218">
        <f>IF(N764="nulová",J764,0)</f>
        <v>0</v>
      </c>
      <c r="BJ764" s="19" t="s">
        <v>81</v>
      </c>
      <c r="BK764" s="218">
        <f>ROUND(I764*H764,2)</f>
        <v>0</v>
      </c>
      <c r="BL764" s="19" t="s">
        <v>239</v>
      </c>
      <c r="BM764" s="217" t="s">
        <v>1795</v>
      </c>
    </row>
    <row r="765" s="2" customFormat="1">
      <c r="A765" s="40"/>
      <c r="B765" s="41"/>
      <c r="C765" s="42"/>
      <c r="D765" s="219" t="s">
        <v>148</v>
      </c>
      <c r="E765" s="42"/>
      <c r="F765" s="220" t="s">
        <v>1796</v>
      </c>
      <c r="G765" s="42"/>
      <c r="H765" s="42"/>
      <c r="I765" s="221"/>
      <c r="J765" s="42"/>
      <c r="K765" s="42"/>
      <c r="L765" s="46"/>
      <c r="M765" s="222"/>
      <c r="N765" s="223"/>
      <c r="O765" s="86"/>
      <c r="P765" s="86"/>
      <c r="Q765" s="86"/>
      <c r="R765" s="86"/>
      <c r="S765" s="86"/>
      <c r="T765" s="87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T765" s="19" t="s">
        <v>148</v>
      </c>
      <c r="AU765" s="19" t="s">
        <v>83</v>
      </c>
    </row>
    <row r="766" s="13" customFormat="1">
      <c r="A766" s="13"/>
      <c r="B766" s="224"/>
      <c r="C766" s="225"/>
      <c r="D766" s="226" t="s">
        <v>150</v>
      </c>
      <c r="E766" s="227" t="s">
        <v>19</v>
      </c>
      <c r="F766" s="228" t="s">
        <v>1797</v>
      </c>
      <c r="G766" s="225"/>
      <c r="H766" s="229">
        <v>112.07299999999999</v>
      </c>
      <c r="I766" s="230"/>
      <c r="J766" s="225"/>
      <c r="K766" s="225"/>
      <c r="L766" s="231"/>
      <c r="M766" s="232"/>
      <c r="N766" s="233"/>
      <c r="O766" s="233"/>
      <c r="P766" s="233"/>
      <c r="Q766" s="233"/>
      <c r="R766" s="233"/>
      <c r="S766" s="233"/>
      <c r="T766" s="234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35" t="s">
        <v>150</v>
      </c>
      <c r="AU766" s="235" t="s">
        <v>83</v>
      </c>
      <c r="AV766" s="13" t="s">
        <v>83</v>
      </c>
      <c r="AW766" s="13" t="s">
        <v>33</v>
      </c>
      <c r="AX766" s="13" t="s">
        <v>81</v>
      </c>
      <c r="AY766" s="235" t="s">
        <v>138</v>
      </c>
    </row>
    <row r="767" s="2" customFormat="1" ht="22.2" customHeight="1">
      <c r="A767" s="40"/>
      <c r="B767" s="41"/>
      <c r="C767" s="206" t="s">
        <v>1798</v>
      </c>
      <c r="D767" s="206" t="s">
        <v>141</v>
      </c>
      <c r="E767" s="207" t="s">
        <v>1799</v>
      </c>
      <c r="F767" s="208" t="s">
        <v>1800</v>
      </c>
      <c r="G767" s="209" t="s">
        <v>144</v>
      </c>
      <c r="H767" s="210">
        <v>112.07299999999999</v>
      </c>
      <c r="I767" s="211"/>
      <c r="J767" s="212">
        <f>ROUND(I767*H767,2)</f>
        <v>0</v>
      </c>
      <c r="K767" s="208" t="s">
        <v>145</v>
      </c>
      <c r="L767" s="46"/>
      <c r="M767" s="213" t="s">
        <v>19</v>
      </c>
      <c r="N767" s="214" t="s">
        <v>44</v>
      </c>
      <c r="O767" s="86"/>
      <c r="P767" s="215">
        <f>O767*H767</f>
        <v>0</v>
      </c>
      <c r="Q767" s="215">
        <v>0.00017000000000000001</v>
      </c>
      <c r="R767" s="215">
        <f>Q767*H767</f>
        <v>0.019052409999999999</v>
      </c>
      <c r="S767" s="215">
        <v>0</v>
      </c>
      <c r="T767" s="216">
        <f>S767*H767</f>
        <v>0</v>
      </c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R767" s="217" t="s">
        <v>239</v>
      </c>
      <c r="AT767" s="217" t="s">
        <v>141</v>
      </c>
      <c r="AU767" s="217" t="s">
        <v>83</v>
      </c>
      <c r="AY767" s="19" t="s">
        <v>138</v>
      </c>
      <c r="BE767" s="218">
        <f>IF(N767="základní",J767,0)</f>
        <v>0</v>
      </c>
      <c r="BF767" s="218">
        <f>IF(N767="snížená",J767,0)</f>
        <v>0</v>
      </c>
      <c r="BG767" s="218">
        <f>IF(N767="zákl. přenesená",J767,0)</f>
        <v>0</v>
      </c>
      <c r="BH767" s="218">
        <f>IF(N767="sníž. přenesená",J767,0)</f>
        <v>0</v>
      </c>
      <c r="BI767" s="218">
        <f>IF(N767="nulová",J767,0)</f>
        <v>0</v>
      </c>
      <c r="BJ767" s="19" t="s">
        <v>81</v>
      </c>
      <c r="BK767" s="218">
        <f>ROUND(I767*H767,2)</f>
        <v>0</v>
      </c>
      <c r="BL767" s="19" t="s">
        <v>239</v>
      </c>
      <c r="BM767" s="217" t="s">
        <v>1801</v>
      </c>
    </row>
    <row r="768" s="2" customFormat="1">
      <c r="A768" s="40"/>
      <c r="B768" s="41"/>
      <c r="C768" s="42"/>
      <c r="D768" s="219" t="s">
        <v>148</v>
      </c>
      <c r="E768" s="42"/>
      <c r="F768" s="220" t="s">
        <v>1802</v>
      </c>
      <c r="G768" s="42"/>
      <c r="H768" s="42"/>
      <c r="I768" s="221"/>
      <c r="J768" s="42"/>
      <c r="K768" s="42"/>
      <c r="L768" s="46"/>
      <c r="M768" s="222"/>
      <c r="N768" s="223"/>
      <c r="O768" s="86"/>
      <c r="P768" s="86"/>
      <c r="Q768" s="86"/>
      <c r="R768" s="86"/>
      <c r="S768" s="86"/>
      <c r="T768" s="87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  <c r="AE768" s="40"/>
      <c r="AT768" s="19" t="s">
        <v>148</v>
      </c>
      <c r="AU768" s="19" t="s">
        <v>83</v>
      </c>
    </row>
    <row r="769" s="13" customFormat="1">
      <c r="A769" s="13"/>
      <c r="B769" s="224"/>
      <c r="C769" s="225"/>
      <c r="D769" s="226" t="s">
        <v>150</v>
      </c>
      <c r="E769" s="227" t="s">
        <v>19</v>
      </c>
      <c r="F769" s="228" t="s">
        <v>1797</v>
      </c>
      <c r="G769" s="225"/>
      <c r="H769" s="229">
        <v>112.07299999999999</v>
      </c>
      <c r="I769" s="230"/>
      <c r="J769" s="225"/>
      <c r="K769" s="225"/>
      <c r="L769" s="231"/>
      <c r="M769" s="232"/>
      <c r="N769" s="233"/>
      <c r="O769" s="233"/>
      <c r="P769" s="233"/>
      <c r="Q769" s="233"/>
      <c r="R769" s="233"/>
      <c r="S769" s="233"/>
      <c r="T769" s="234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5" t="s">
        <v>150</v>
      </c>
      <c r="AU769" s="235" t="s">
        <v>83</v>
      </c>
      <c r="AV769" s="13" t="s">
        <v>83</v>
      </c>
      <c r="AW769" s="13" t="s">
        <v>33</v>
      </c>
      <c r="AX769" s="13" t="s">
        <v>81</v>
      </c>
      <c r="AY769" s="235" t="s">
        <v>138</v>
      </c>
    </row>
    <row r="770" s="2" customFormat="1" ht="22.2" customHeight="1">
      <c r="A770" s="40"/>
      <c r="B770" s="41"/>
      <c r="C770" s="206" t="s">
        <v>1803</v>
      </c>
      <c r="D770" s="206" t="s">
        <v>141</v>
      </c>
      <c r="E770" s="207" t="s">
        <v>1804</v>
      </c>
      <c r="F770" s="208" t="s">
        <v>1805</v>
      </c>
      <c r="G770" s="209" t="s">
        <v>144</v>
      </c>
      <c r="H770" s="210">
        <v>112.07299999999999</v>
      </c>
      <c r="I770" s="211"/>
      <c r="J770" s="212">
        <f>ROUND(I770*H770,2)</f>
        <v>0</v>
      </c>
      <c r="K770" s="208" t="s">
        <v>145</v>
      </c>
      <c r="L770" s="46"/>
      <c r="M770" s="213" t="s">
        <v>19</v>
      </c>
      <c r="N770" s="214" t="s">
        <v>44</v>
      </c>
      <c r="O770" s="86"/>
      <c r="P770" s="215">
        <f>O770*H770</f>
        <v>0</v>
      </c>
      <c r="Q770" s="215">
        <v>0.00012</v>
      </c>
      <c r="R770" s="215">
        <f>Q770*H770</f>
        <v>0.013448759999999999</v>
      </c>
      <c r="S770" s="215">
        <v>0</v>
      </c>
      <c r="T770" s="216">
        <f>S770*H770</f>
        <v>0</v>
      </c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  <c r="AE770" s="40"/>
      <c r="AR770" s="217" t="s">
        <v>239</v>
      </c>
      <c r="AT770" s="217" t="s">
        <v>141</v>
      </c>
      <c r="AU770" s="217" t="s">
        <v>83</v>
      </c>
      <c r="AY770" s="19" t="s">
        <v>138</v>
      </c>
      <c r="BE770" s="218">
        <f>IF(N770="základní",J770,0)</f>
        <v>0</v>
      </c>
      <c r="BF770" s="218">
        <f>IF(N770="snížená",J770,0)</f>
        <v>0</v>
      </c>
      <c r="BG770" s="218">
        <f>IF(N770="zákl. přenesená",J770,0)</f>
        <v>0</v>
      </c>
      <c r="BH770" s="218">
        <f>IF(N770="sníž. přenesená",J770,0)</f>
        <v>0</v>
      </c>
      <c r="BI770" s="218">
        <f>IF(N770="nulová",J770,0)</f>
        <v>0</v>
      </c>
      <c r="BJ770" s="19" t="s">
        <v>81</v>
      </c>
      <c r="BK770" s="218">
        <f>ROUND(I770*H770,2)</f>
        <v>0</v>
      </c>
      <c r="BL770" s="19" t="s">
        <v>239</v>
      </c>
      <c r="BM770" s="217" t="s">
        <v>1806</v>
      </c>
    </row>
    <row r="771" s="2" customFormat="1">
      <c r="A771" s="40"/>
      <c r="B771" s="41"/>
      <c r="C771" s="42"/>
      <c r="D771" s="219" t="s">
        <v>148</v>
      </c>
      <c r="E771" s="42"/>
      <c r="F771" s="220" t="s">
        <v>1807</v>
      </c>
      <c r="G771" s="42"/>
      <c r="H771" s="42"/>
      <c r="I771" s="221"/>
      <c r="J771" s="42"/>
      <c r="K771" s="42"/>
      <c r="L771" s="46"/>
      <c r="M771" s="222"/>
      <c r="N771" s="223"/>
      <c r="O771" s="86"/>
      <c r="P771" s="86"/>
      <c r="Q771" s="86"/>
      <c r="R771" s="86"/>
      <c r="S771" s="86"/>
      <c r="T771" s="87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  <c r="AE771" s="40"/>
      <c r="AT771" s="19" t="s">
        <v>148</v>
      </c>
      <c r="AU771" s="19" t="s">
        <v>83</v>
      </c>
    </row>
    <row r="772" s="13" customFormat="1">
      <c r="A772" s="13"/>
      <c r="B772" s="224"/>
      <c r="C772" s="225"/>
      <c r="D772" s="226" t="s">
        <v>150</v>
      </c>
      <c r="E772" s="227" t="s">
        <v>19</v>
      </c>
      <c r="F772" s="228" t="s">
        <v>1797</v>
      </c>
      <c r="G772" s="225"/>
      <c r="H772" s="229">
        <v>112.07299999999999</v>
      </c>
      <c r="I772" s="230"/>
      <c r="J772" s="225"/>
      <c r="K772" s="225"/>
      <c r="L772" s="231"/>
      <c r="M772" s="232"/>
      <c r="N772" s="233"/>
      <c r="O772" s="233"/>
      <c r="P772" s="233"/>
      <c r="Q772" s="233"/>
      <c r="R772" s="233"/>
      <c r="S772" s="233"/>
      <c r="T772" s="234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35" t="s">
        <v>150</v>
      </c>
      <c r="AU772" s="235" t="s">
        <v>83</v>
      </c>
      <c r="AV772" s="13" t="s">
        <v>83</v>
      </c>
      <c r="AW772" s="13" t="s">
        <v>33</v>
      </c>
      <c r="AX772" s="13" t="s">
        <v>81</v>
      </c>
      <c r="AY772" s="235" t="s">
        <v>138</v>
      </c>
    </row>
    <row r="773" s="12" customFormat="1" ht="22.8" customHeight="1">
      <c r="A773" s="12"/>
      <c r="B773" s="190"/>
      <c r="C773" s="191"/>
      <c r="D773" s="192" t="s">
        <v>72</v>
      </c>
      <c r="E773" s="204" t="s">
        <v>1808</v>
      </c>
      <c r="F773" s="204" t="s">
        <v>1809</v>
      </c>
      <c r="G773" s="191"/>
      <c r="H773" s="191"/>
      <c r="I773" s="194"/>
      <c r="J773" s="205">
        <f>BK773</f>
        <v>0</v>
      </c>
      <c r="K773" s="191"/>
      <c r="L773" s="196"/>
      <c r="M773" s="197"/>
      <c r="N773" s="198"/>
      <c r="O773" s="198"/>
      <c r="P773" s="199">
        <f>SUM(P774:P809)</f>
        <v>0</v>
      </c>
      <c r="Q773" s="198"/>
      <c r="R773" s="199">
        <f>SUM(R774:R809)</f>
        <v>0.6918043599999999</v>
      </c>
      <c r="S773" s="198"/>
      <c r="T773" s="200">
        <f>SUM(T774:T809)</f>
        <v>0.01244982</v>
      </c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R773" s="201" t="s">
        <v>83</v>
      </c>
      <c r="AT773" s="202" t="s">
        <v>72</v>
      </c>
      <c r="AU773" s="202" t="s">
        <v>81</v>
      </c>
      <c r="AY773" s="201" t="s">
        <v>138</v>
      </c>
      <c r="BK773" s="203">
        <f>SUM(BK774:BK809)</f>
        <v>0</v>
      </c>
    </row>
    <row r="774" s="2" customFormat="1" ht="22.2" customHeight="1">
      <c r="A774" s="40"/>
      <c r="B774" s="41"/>
      <c r="C774" s="206" t="s">
        <v>1810</v>
      </c>
      <c r="D774" s="206" t="s">
        <v>141</v>
      </c>
      <c r="E774" s="207" t="s">
        <v>1811</v>
      </c>
      <c r="F774" s="208" t="s">
        <v>1812</v>
      </c>
      <c r="G774" s="209" t="s">
        <v>144</v>
      </c>
      <c r="H774" s="210">
        <v>338.87</v>
      </c>
      <c r="I774" s="211"/>
      <c r="J774" s="212">
        <f>ROUND(I774*H774,2)</f>
        <v>0</v>
      </c>
      <c r="K774" s="208" t="s">
        <v>145</v>
      </c>
      <c r="L774" s="46"/>
      <c r="M774" s="213" t="s">
        <v>19</v>
      </c>
      <c r="N774" s="214" t="s">
        <v>44</v>
      </c>
      <c r="O774" s="86"/>
      <c r="P774" s="215">
        <f>O774*H774</f>
        <v>0</v>
      </c>
      <c r="Q774" s="215">
        <v>0</v>
      </c>
      <c r="R774" s="215">
        <f>Q774*H774</f>
        <v>0</v>
      </c>
      <c r="S774" s="215">
        <v>3.0000000000000001E-05</v>
      </c>
      <c r="T774" s="216">
        <f>S774*H774</f>
        <v>0.010166100000000001</v>
      </c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R774" s="217" t="s">
        <v>239</v>
      </c>
      <c r="AT774" s="217" t="s">
        <v>141</v>
      </c>
      <c r="AU774" s="217" t="s">
        <v>83</v>
      </c>
      <c r="AY774" s="19" t="s">
        <v>138</v>
      </c>
      <c r="BE774" s="218">
        <f>IF(N774="základní",J774,0)</f>
        <v>0</v>
      </c>
      <c r="BF774" s="218">
        <f>IF(N774="snížená",J774,0)</f>
        <v>0</v>
      </c>
      <c r="BG774" s="218">
        <f>IF(N774="zákl. přenesená",J774,0)</f>
        <v>0</v>
      </c>
      <c r="BH774" s="218">
        <f>IF(N774="sníž. přenesená",J774,0)</f>
        <v>0</v>
      </c>
      <c r="BI774" s="218">
        <f>IF(N774="nulová",J774,0)</f>
        <v>0</v>
      </c>
      <c r="BJ774" s="19" t="s">
        <v>81</v>
      </c>
      <c r="BK774" s="218">
        <f>ROUND(I774*H774,2)</f>
        <v>0</v>
      </c>
      <c r="BL774" s="19" t="s">
        <v>239</v>
      </c>
      <c r="BM774" s="217" t="s">
        <v>1813</v>
      </c>
    </row>
    <row r="775" s="2" customFormat="1">
      <c r="A775" s="40"/>
      <c r="B775" s="41"/>
      <c r="C775" s="42"/>
      <c r="D775" s="219" t="s">
        <v>148</v>
      </c>
      <c r="E775" s="42"/>
      <c r="F775" s="220" t="s">
        <v>1814</v>
      </c>
      <c r="G775" s="42"/>
      <c r="H775" s="42"/>
      <c r="I775" s="221"/>
      <c r="J775" s="42"/>
      <c r="K775" s="42"/>
      <c r="L775" s="46"/>
      <c r="M775" s="222"/>
      <c r="N775" s="223"/>
      <c r="O775" s="86"/>
      <c r="P775" s="86"/>
      <c r="Q775" s="86"/>
      <c r="R775" s="86"/>
      <c r="S775" s="86"/>
      <c r="T775" s="87"/>
      <c r="U775" s="40"/>
      <c r="V775" s="40"/>
      <c r="W775" s="40"/>
      <c r="X775" s="40"/>
      <c r="Y775" s="40"/>
      <c r="Z775" s="40"/>
      <c r="AA775" s="40"/>
      <c r="AB775" s="40"/>
      <c r="AC775" s="40"/>
      <c r="AD775" s="40"/>
      <c r="AE775" s="40"/>
      <c r="AT775" s="19" t="s">
        <v>148</v>
      </c>
      <c r="AU775" s="19" t="s">
        <v>83</v>
      </c>
    </row>
    <row r="776" s="13" customFormat="1">
      <c r="A776" s="13"/>
      <c r="B776" s="224"/>
      <c r="C776" s="225"/>
      <c r="D776" s="226" t="s">
        <v>150</v>
      </c>
      <c r="E776" s="227" t="s">
        <v>19</v>
      </c>
      <c r="F776" s="228" t="s">
        <v>1102</v>
      </c>
      <c r="G776" s="225"/>
      <c r="H776" s="229">
        <v>338.87</v>
      </c>
      <c r="I776" s="230"/>
      <c r="J776" s="225"/>
      <c r="K776" s="225"/>
      <c r="L776" s="231"/>
      <c r="M776" s="232"/>
      <c r="N776" s="233"/>
      <c r="O776" s="233"/>
      <c r="P776" s="233"/>
      <c r="Q776" s="233"/>
      <c r="R776" s="233"/>
      <c r="S776" s="233"/>
      <c r="T776" s="234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35" t="s">
        <v>150</v>
      </c>
      <c r="AU776" s="235" t="s">
        <v>83</v>
      </c>
      <c r="AV776" s="13" t="s">
        <v>83</v>
      </c>
      <c r="AW776" s="13" t="s">
        <v>33</v>
      </c>
      <c r="AX776" s="13" t="s">
        <v>81</v>
      </c>
      <c r="AY776" s="235" t="s">
        <v>138</v>
      </c>
    </row>
    <row r="777" s="2" customFormat="1" ht="14.4" customHeight="1">
      <c r="A777" s="40"/>
      <c r="B777" s="41"/>
      <c r="C777" s="250" t="s">
        <v>1815</v>
      </c>
      <c r="D777" s="250" t="s">
        <v>673</v>
      </c>
      <c r="E777" s="251" t="s">
        <v>1816</v>
      </c>
      <c r="F777" s="252" t="s">
        <v>1817</v>
      </c>
      <c r="G777" s="253" t="s">
        <v>144</v>
      </c>
      <c r="H777" s="254">
        <v>435.74400000000003</v>
      </c>
      <c r="I777" s="255"/>
      <c r="J777" s="256">
        <f>ROUND(I777*H777,2)</f>
        <v>0</v>
      </c>
      <c r="K777" s="252" t="s">
        <v>145</v>
      </c>
      <c r="L777" s="257"/>
      <c r="M777" s="258" t="s">
        <v>19</v>
      </c>
      <c r="N777" s="259" t="s">
        <v>44</v>
      </c>
      <c r="O777" s="86"/>
      <c r="P777" s="215">
        <f>O777*H777</f>
        <v>0</v>
      </c>
      <c r="Q777" s="215">
        <v>1.0000000000000001E-05</v>
      </c>
      <c r="R777" s="215">
        <f>Q777*H777</f>
        <v>0.0043574400000000006</v>
      </c>
      <c r="S777" s="215">
        <v>0</v>
      </c>
      <c r="T777" s="216">
        <f>S777*H777</f>
        <v>0</v>
      </c>
      <c r="U777" s="40"/>
      <c r="V777" s="40"/>
      <c r="W777" s="40"/>
      <c r="X777" s="40"/>
      <c r="Y777" s="40"/>
      <c r="Z777" s="40"/>
      <c r="AA777" s="40"/>
      <c r="AB777" s="40"/>
      <c r="AC777" s="40"/>
      <c r="AD777" s="40"/>
      <c r="AE777" s="40"/>
      <c r="AR777" s="217" t="s">
        <v>335</v>
      </c>
      <c r="AT777" s="217" t="s">
        <v>673</v>
      </c>
      <c r="AU777" s="217" t="s">
        <v>83</v>
      </c>
      <c r="AY777" s="19" t="s">
        <v>138</v>
      </c>
      <c r="BE777" s="218">
        <f>IF(N777="základní",J777,0)</f>
        <v>0</v>
      </c>
      <c r="BF777" s="218">
        <f>IF(N777="snížená",J777,0)</f>
        <v>0</v>
      </c>
      <c r="BG777" s="218">
        <f>IF(N777="zákl. přenesená",J777,0)</f>
        <v>0</v>
      </c>
      <c r="BH777" s="218">
        <f>IF(N777="sníž. přenesená",J777,0)</f>
        <v>0</v>
      </c>
      <c r="BI777" s="218">
        <f>IF(N777="nulová",J777,0)</f>
        <v>0</v>
      </c>
      <c r="BJ777" s="19" t="s">
        <v>81</v>
      </c>
      <c r="BK777" s="218">
        <f>ROUND(I777*H777,2)</f>
        <v>0</v>
      </c>
      <c r="BL777" s="19" t="s">
        <v>239</v>
      </c>
      <c r="BM777" s="217" t="s">
        <v>1818</v>
      </c>
    </row>
    <row r="778" s="13" customFormat="1">
      <c r="A778" s="13"/>
      <c r="B778" s="224"/>
      <c r="C778" s="225"/>
      <c r="D778" s="226" t="s">
        <v>150</v>
      </c>
      <c r="E778" s="227" t="s">
        <v>19</v>
      </c>
      <c r="F778" s="228" t="s">
        <v>1819</v>
      </c>
      <c r="G778" s="225"/>
      <c r="H778" s="229">
        <v>414.99400000000003</v>
      </c>
      <c r="I778" s="230"/>
      <c r="J778" s="225"/>
      <c r="K778" s="225"/>
      <c r="L778" s="231"/>
      <c r="M778" s="232"/>
      <c r="N778" s="233"/>
      <c r="O778" s="233"/>
      <c r="P778" s="233"/>
      <c r="Q778" s="233"/>
      <c r="R778" s="233"/>
      <c r="S778" s="233"/>
      <c r="T778" s="234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35" t="s">
        <v>150</v>
      </c>
      <c r="AU778" s="235" t="s">
        <v>83</v>
      </c>
      <c r="AV778" s="13" t="s">
        <v>83</v>
      </c>
      <c r="AW778" s="13" t="s">
        <v>33</v>
      </c>
      <c r="AX778" s="13" t="s">
        <v>81</v>
      </c>
      <c r="AY778" s="235" t="s">
        <v>138</v>
      </c>
    </row>
    <row r="779" s="13" customFormat="1">
      <c r="A779" s="13"/>
      <c r="B779" s="224"/>
      <c r="C779" s="225"/>
      <c r="D779" s="226" t="s">
        <v>150</v>
      </c>
      <c r="E779" s="225"/>
      <c r="F779" s="228" t="s">
        <v>1820</v>
      </c>
      <c r="G779" s="225"/>
      <c r="H779" s="229">
        <v>435.74400000000003</v>
      </c>
      <c r="I779" s="230"/>
      <c r="J779" s="225"/>
      <c r="K779" s="225"/>
      <c r="L779" s="231"/>
      <c r="M779" s="232"/>
      <c r="N779" s="233"/>
      <c r="O779" s="233"/>
      <c r="P779" s="233"/>
      <c r="Q779" s="233"/>
      <c r="R779" s="233"/>
      <c r="S779" s="233"/>
      <c r="T779" s="234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5" t="s">
        <v>150</v>
      </c>
      <c r="AU779" s="235" t="s">
        <v>83</v>
      </c>
      <c r="AV779" s="13" t="s">
        <v>83</v>
      </c>
      <c r="AW779" s="13" t="s">
        <v>4</v>
      </c>
      <c r="AX779" s="13" t="s">
        <v>81</v>
      </c>
      <c r="AY779" s="235" t="s">
        <v>138</v>
      </c>
    </row>
    <row r="780" s="2" customFormat="1" ht="40.2" customHeight="1">
      <c r="A780" s="40"/>
      <c r="B780" s="41"/>
      <c r="C780" s="206" t="s">
        <v>1821</v>
      </c>
      <c r="D780" s="206" t="s">
        <v>141</v>
      </c>
      <c r="E780" s="207" t="s">
        <v>1822</v>
      </c>
      <c r="F780" s="208" t="s">
        <v>1823</v>
      </c>
      <c r="G780" s="209" t="s">
        <v>144</v>
      </c>
      <c r="H780" s="210">
        <v>76.123999999999995</v>
      </c>
      <c r="I780" s="211"/>
      <c r="J780" s="212">
        <f>ROUND(I780*H780,2)</f>
        <v>0</v>
      </c>
      <c r="K780" s="208" t="s">
        <v>145</v>
      </c>
      <c r="L780" s="46"/>
      <c r="M780" s="213" t="s">
        <v>19</v>
      </c>
      <c r="N780" s="214" t="s">
        <v>44</v>
      </c>
      <c r="O780" s="86"/>
      <c r="P780" s="215">
        <f>O780*H780</f>
        <v>0</v>
      </c>
      <c r="Q780" s="215">
        <v>0</v>
      </c>
      <c r="R780" s="215">
        <f>Q780*H780</f>
        <v>0</v>
      </c>
      <c r="S780" s="215">
        <v>3.0000000000000001E-05</v>
      </c>
      <c r="T780" s="216">
        <f>S780*H780</f>
        <v>0.0022837199999999999</v>
      </c>
      <c r="U780" s="40"/>
      <c r="V780" s="40"/>
      <c r="W780" s="40"/>
      <c r="X780" s="40"/>
      <c r="Y780" s="40"/>
      <c r="Z780" s="40"/>
      <c r="AA780" s="40"/>
      <c r="AB780" s="40"/>
      <c r="AC780" s="40"/>
      <c r="AD780" s="40"/>
      <c r="AE780" s="40"/>
      <c r="AR780" s="217" t="s">
        <v>239</v>
      </c>
      <c r="AT780" s="217" t="s">
        <v>141</v>
      </c>
      <c r="AU780" s="217" t="s">
        <v>83</v>
      </c>
      <c r="AY780" s="19" t="s">
        <v>138</v>
      </c>
      <c r="BE780" s="218">
        <f>IF(N780="základní",J780,0)</f>
        <v>0</v>
      </c>
      <c r="BF780" s="218">
        <f>IF(N780="snížená",J780,0)</f>
        <v>0</v>
      </c>
      <c r="BG780" s="218">
        <f>IF(N780="zákl. přenesená",J780,0)</f>
        <v>0</v>
      </c>
      <c r="BH780" s="218">
        <f>IF(N780="sníž. přenesená",J780,0)</f>
        <v>0</v>
      </c>
      <c r="BI780" s="218">
        <f>IF(N780="nulová",J780,0)</f>
        <v>0</v>
      </c>
      <c r="BJ780" s="19" t="s">
        <v>81</v>
      </c>
      <c r="BK780" s="218">
        <f>ROUND(I780*H780,2)</f>
        <v>0</v>
      </c>
      <c r="BL780" s="19" t="s">
        <v>239</v>
      </c>
      <c r="BM780" s="217" t="s">
        <v>1824</v>
      </c>
    </row>
    <row r="781" s="2" customFormat="1">
      <c r="A781" s="40"/>
      <c r="B781" s="41"/>
      <c r="C781" s="42"/>
      <c r="D781" s="219" t="s">
        <v>148</v>
      </c>
      <c r="E781" s="42"/>
      <c r="F781" s="220" t="s">
        <v>1825</v>
      </c>
      <c r="G781" s="42"/>
      <c r="H781" s="42"/>
      <c r="I781" s="221"/>
      <c r="J781" s="42"/>
      <c r="K781" s="42"/>
      <c r="L781" s="46"/>
      <c r="M781" s="222"/>
      <c r="N781" s="223"/>
      <c r="O781" s="86"/>
      <c r="P781" s="86"/>
      <c r="Q781" s="86"/>
      <c r="R781" s="86"/>
      <c r="S781" s="86"/>
      <c r="T781" s="87"/>
      <c r="U781" s="40"/>
      <c r="V781" s="40"/>
      <c r="W781" s="40"/>
      <c r="X781" s="40"/>
      <c r="Y781" s="40"/>
      <c r="Z781" s="40"/>
      <c r="AA781" s="40"/>
      <c r="AB781" s="40"/>
      <c r="AC781" s="40"/>
      <c r="AD781" s="40"/>
      <c r="AE781" s="40"/>
      <c r="AT781" s="19" t="s">
        <v>148</v>
      </c>
      <c r="AU781" s="19" t="s">
        <v>83</v>
      </c>
    </row>
    <row r="782" s="13" customFormat="1">
      <c r="A782" s="13"/>
      <c r="B782" s="224"/>
      <c r="C782" s="225"/>
      <c r="D782" s="226" t="s">
        <v>150</v>
      </c>
      <c r="E782" s="227" t="s">
        <v>19</v>
      </c>
      <c r="F782" s="228" t="s">
        <v>1826</v>
      </c>
      <c r="G782" s="225"/>
      <c r="H782" s="229">
        <v>63.988</v>
      </c>
      <c r="I782" s="230"/>
      <c r="J782" s="225"/>
      <c r="K782" s="225"/>
      <c r="L782" s="231"/>
      <c r="M782" s="232"/>
      <c r="N782" s="233"/>
      <c r="O782" s="233"/>
      <c r="P782" s="233"/>
      <c r="Q782" s="233"/>
      <c r="R782" s="233"/>
      <c r="S782" s="233"/>
      <c r="T782" s="234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35" t="s">
        <v>150</v>
      </c>
      <c r="AU782" s="235" t="s">
        <v>83</v>
      </c>
      <c r="AV782" s="13" t="s">
        <v>83</v>
      </c>
      <c r="AW782" s="13" t="s">
        <v>33</v>
      </c>
      <c r="AX782" s="13" t="s">
        <v>73</v>
      </c>
      <c r="AY782" s="235" t="s">
        <v>138</v>
      </c>
    </row>
    <row r="783" s="13" customFormat="1">
      <c r="A783" s="13"/>
      <c r="B783" s="224"/>
      <c r="C783" s="225"/>
      <c r="D783" s="226" t="s">
        <v>150</v>
      </c>
      <c r="E783" s="227" t="s">
        <v>19</v>
      </c>
      <c r="F783" s="228" t="s">
        <v>1827</v>
      </c>
      <c r="G783" s="225"/>
      <c r="H783" s="229">
        <v>12.135999999999999</v>
      </c>
      <c r="I783" s="230"/>
      <c r="J783" s="225"/>
      <c r="K783" s="225"/>
      <c r="L783" s="231"/>
      <c r="M783" s="232"/>
      <c r="N783" s="233"/>
      <c r="O783" s="233"/>
      <c r="P783" s="233"/>
      <c r="Q783" s="233"/>
      <c r="R783" s="233"/>
      <c r="S783" s="233"/>
      <c r="T783" s="234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35" t="s">
        <v>150</v>
      </c>
      <c r="AU783" s="235" t="s">
        <v>83</v>
      </c>
      <c r="AV783" s="13" t="s">
        <v>83</v>
      </c>
      <c r="AW783" s="13" t="s">
        <v>33</v>
      </c>
      <c r="AX783" s="13" t="s">
        <v>73</v>
      </c>
      <c r="AY783" s="235" t="s">
        <v>138</v>
      </c>
    </row>
    <row r="784" s="14" customFormat="1">
      <c r="A784" s="14"/>
      <c r="B784" s="236"/>
      <c r="C784" s="237"/>
      <c r="D784" s="226" t="s">
        <v>150</v>
      </c>
      <c r="E784" s="238" t="s">
        <v>19</v>
      </c>
      <c r="F784" s="239" t="s">
        <v>153</v>
      </c>
      <c r="G784" s="237"/>
      <c r="H784" s="240">
        <v>76.123999999999995</v>
      </c>
      <c r="I784" s="241"/>
      <c r="J784" s="237"/>
      <c r="K784" s="237"/>
      <c r="L784" s="242"/>
      <c r="M784" s="243"/>
      <c r="N784" s="244"/>
      <c r="O784" s="244"/>
      <c r="P784" s="244"/>
      <c r="Q784" s="244"/>
      <c r="R784" s="244"/>
      <c r="S784" s="244"/>
      <c r="T784" s="245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46" t="s">
        <v>150</v>
      </c>
      <c r="AU784" s="246" t="s">
        <v>83</v>
      </c>
      <c r="AV784" s="14" t="s">
        <v>146</v>
      </c>
      <c r="AW784" s="14" t="s">
        <v>33</v>
      </c>
      <c r="AX784" s="14" t="s">
        <v>81</v>
      </c>
      <c r="AY784" s="246" t="s">
        <v>138</v>
      </c>
    </row>
    <row r="785" s="2" customFormat="1" ht="30" customHeight="1">
      <c r="A785" s="40"/>
      <c r="B785" s="41"/>
      <c r="C785" s="206" t="s">
        <v>1828</v>
      </c>
      <c r="D785" s="206" t="s">
        <v>141</v>
      </c>
      <c r="E785" s="207" t="s">
        <v>1829</v>
      </c>
      <c r="F785" s="208" t="s">
        <v>1830</v>
      </c>
      <c r="G785" s="209" t="s">
        <v>144</v>
      </c>
      <c r="H785" s="210">
        <v>1339.798</v>
      </c>
      <c r="I785" s="211"/>
      <c r="J785" s="212">
        <f>ROUND(I785*H785,2)</f>
        <v>0</v>
      </c>
      <c r="K785" s="208" t="s">
        <v>145</v>
      </c>
      <c r="L785" s="46"/>
      <c r="M785" s="213" t="s">
        <v>19</v>
      </c>
      <c r="N785" s="214" t="s">
        <v>44</v>
      </c>
      <c r="O785" s="86"/>
      <c r="P785" s="215">
        <f>O785*H785</f>
        <v>0</v>
      </c>
      <c r="Q785" s="215">
        <v>0.00021000000000000001</v>
      </c>
      <c r="R785" s="215">
        <f>Q785*H785</f>
        <v>0.28135758</v>
      </c>
      <c r="S785" s="215">
        <v>0</v>
      </c>
      <c r="T785" s="216">
        <f>S785*H785</f>
        <v>0</v>
      </c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R785" s="217" t="s">
        <v>239</v>
      </c>
      <c r="AT785" s="217" t="s">
        <v>141</v>
      </c>
      <c r="AU785" s="217" t="s">
        <v>83</v>
      </c>
      <c r="AY785" s="19" t="s">
        <v>138</v>
      </c>
      <c r="BE785" s="218">
        <f>IF(N785="základní",J785,0)</f>
        <v>0</v>
      </c>
      <c r="BF785" s="218">
        <f>IF(N785="snížená",J785,0)</f>
        <v>0</v>
      </c>
      <c r="BG785" s="218">
        <f>IF(N785="zákl. přenesená",J785,0)</f>
        <v>0</v>
      </c>
      <c r="BH785" s="218">
        <f>IF(N785="sníž. přenesená",J785,0)</f>
        <v>0</v>
      </c>
      <c r="BI785" s="218">
        <f>IF(N785="nulová",J785,0)</f>
        <v>0</v>
      </c>
      <c r="BJ785" s="19" t="s">
        <v>81</v>
      </c>
      <c r="BK785" s="218">
        <f>ROUND(I785*H785,2)</f>
        <v>0</v>
      </c>
      <c r="BL785" s="19" t="s">
        <v>239</v>
      </c>
      <c r="BM785" s="217" t="s">
        <v>1831</v>
      </c>
    </row>
    <row r="786" s="2" customFormat="1">
      <c r="A786" s="40"/>
      <c r="B786" s="41"/>
      <c r="C786" s="42"/>
      <c r="D786" s="219" t="s">
        <v>148</v>
      </c>
      <c r="E786" s="42"/>
      <c r="F786" s="220" t="s">
        <v>1832</v>
      </c>
      <c r="G786" s="42"/>
      <c r="H786" s="42"/>
      <c r="I786" s="221"/>
      <c r="J786" s="42"/>
      <c r="K786" s="42"/>
      <c r="L786" s="46"/>
      <c r="M786" s="222"/>
      <c r="N786" s="223"/>
      <c r="O786" s="86"/>
      <c r="P786" s="86"/>
      <c r="Q786" s="86"/>
      <c r="R786" s="86"/>
      <c r="S786" s="86"/>
      <c r="T786" s="87"/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T786" s="19" t="s">
        <v>148</v>
      </c>
      <c r="AU786" s="19" t="s">
        <v>83</v>
      </c>
    </row>
    <row r="787" s="13" customFormat="1">
      <c r="A787" s="13"/>
      <c r="B787" s="224"/>
      <c r="C787" s="225"/>
      <c r="D787" s="226" t="s">
        <v>150</v>
      </c>
      <c r="E787" s="227" t="s">
        <v>19</v>
      </c>
      <c r="F787" s="228" t="s">
        <v>1833</v>
      </c>
      <c r="G787" s="225"/>
      <c r="H787" s="229">
        <v>338.87</v>
      </c>
      <c r="I787" s="230"/>
      <c r="J787" s="225"/>
      <c r="K787" s="225"/>
      <c r="L787" s="231"/>
      <c r="M787" s="232"/>
      <c r="N787" s="233"/>
      <c r="O787" s="233"/>
      <c r="P787" s="233"/>
      <c r="Q787" s="233"/>
      <c r="R787" s="233"/>
      <c r="S787" s="233"/>
      <c r="T787" s="234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35" t="s">
        <v>150</v>
      </c>
      <c r="AU787" s="235" t="s">
        <v>83</v>
      </c>
      <c r="AV787" s="13" t="s">
        <v>83</v>
      </c>
      <c r="AW787" s="13" t="s">
        <v>33</v>
      </c>
      <c r="AX787" s="13" t="s">
        <v>73</v>
      </c>
      <c r="AY787" s="235" t="s">
        <v>138</v>
      </c>
    </row>
    <row r="788" s="15" customFormat="1">
      <c r="A788" s="15"/>
      <c r="B788" s="260"/>
      <c r="C788" s="261"/>
      <c r="D788" s="226" t="s">
        <v>150</v>
      </c>
      <c r="E788" s="262" t="s">
        <v>19</v>
      </c>
      <c r="F788" s="263" t="s">
        <v>858</v>
      </c>
      <c r="G788" s="261"/>
      <c r="H788" s="264">
        <v>338.87</v>
      </c>
      <c r="I788" s="265"/>
      <c r="J788" s="261"/>
      <c r="K788" s="261"/>
      <c r="L788" s="266"/>
      <c r="M788" s="267"/>
      <c r="N788" s="268"/>
      <c r="O788" s="268"/>
      <c r="P788" s="268"/>
      <c r="Q788" s="268"/>
      <c r="R788" s="268"/>
      <c r="S788" s="268"/>
      <c r="T788" s="269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T788" s="270" t="s">
        <v>150</v>
      </c>
      <c r="AU788" s="270" t="s">
        <v>83</v>
      </c>
      <c r="AV788" s="15" t="s">
        <v>159</v>
      </c>
      <c r="AW788" s="15" t="s">
        <v>33</v>
      </c>
      <c r="AX788" s="15" t="s">
        <v>73</v>
      </c>
      <c r="AY788" s="270" t="s">
        <v>138</v>
      </c>
    </row>
    <row r="789" s="13" customFormat="1">
      <c r="A789" s="13"/>
      <c r="B789" s="224"/>
      <c r="C789" s="225"/>
      <c r="D789" s="226" t="s">
        <v>150</v>
      </c>
      <c r="E789" s="227" t="s">
        <v>19</v>
      </c>
      <c r="F789" s="228" t="s">
        <v>1834</v>
      </c>
      <c r="G789" s="225"/>
      <c r="H789" s="229">
        <v>104.429</v>
      </c>
      <c r="I789" s="230"/>
      <c r="J789" s="225"/>
      <c r="K789" s="225"/>
      <c r="L789" s="231"/>
      <c r="M789" s="232"/>
      <c r="N789" s="233"/>
      <c r="O789" s="233"/>
      <c r="P789" s="233"/>
      <c r="Q789" s="233"/>
      <c r="R789" s="233"/>
      <c r="S789" s="233"/>
      <c r="T789" s="234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35" t="s">
        <v>150</v>
      </c>
      <c r="AU789" s="235" t="s">
        <v>83</v>
      </c>
      <c r="AV789" s="13" t="s">
        <v>83</v>
      </c>
      <c r="AW789" s="13" t="s">
        <v>33</v>
      </c>
      <c r="AX789" s="13" t="s">
        <v>73</v>
      </c>
      <c r="AY789" s="235" t="s">
        <v>138</v>
      </c>
    </row>
    <row r="790" s="13" customFormat="1">
      <c r="A790" s="13"/>
      <c r="B790" s="224"/>
      <c r="C790" s="225"/>
      <c r="D790" s="226" t="s">
        <v>150</v>
      </c>
      <c r="E790" s="227" t="s">
        <v>19</v>
      </c>
      <c r="F790" s="228" t="s">
        <v>1835</v>
      </c>
      <c r="G790" s="225"/>
      <c r="H790" s="229">
        <v>97.331999999999994</v>
      </c>
      <c r="I790" s="230"/>
      <c r="J790" s="225"/>
      <c r="K790" s="225"/>
      <c r="L790" s="231"/>
      <c r="M790" s="232"/>
      <c r="N790" s="233"/>
      <c r="O790" s="233"/>
      <c r="P790" s="233"/>
      <c r="Q790" s="233"/>
      <c r="R790" s="233"/>
      <c r="S790" s="233"/>
      <c r="T790" s="234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235" t="s">
        <v>150</v>
      </c>
      <c r="AU790" s="235" t="s">
        <v>83</v>
      </c>
      <c r="AV790" s="13" t="s">
        <v>83</v>
      </c>
      <c r="AW790" s="13" t="s">
        <v>33</v>
      </c>
      <c r="AX790" s="13" t="s">
        <v>73</v>
      </c>
      <c r="AY790" s="235" t="s">
        <v>138</v>
      </c>
    </row>
    <row r="791" s="13" customFormat="1">
      <c r="A791" s="13"/>
      <c r="B791" s="224"/>
      <c r="C791" s="225"/>
      <c r="D791" s="226" t="s">
        <v>150</v>
      </c>
      <c r="E791" s="227" t="s">
        <v>19</v>
      </c>
      <c r="F791" s="228" t="s">
        <v>1836</v>
      </c>
      <c r="G791" s="225"/>
      <c r="H791" s="229">
        <v>56.801000000000002</v>
      </c>
      <c r="I791" s="230"/>
      <c r="J791" s="225"/>
      <c r="K791" s="225"/>
      <c r="L791" s="231"/>
      <c r="M791" s="232"/>
      <c r="N791" s="233"/>
      <c r="O791" s="233"/>
      <c r="P791" s="233"/>
      <c r="Q791" s="233"/>
      <c r="R791" s="233"/>
      <c r="S791" s="233"/>
      <c r="T791" s="234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T791" s="235" t="s">
        <v>150</v>
      </c>
      <c r="AU791" s="235" t="s">
        <v>83</v>
      </c>
      <c r="AV791" s="13" t="s">
        <v>83</v>
      </c>
      <c r="AW791" s="13" t="s">
        <v>33</v>
      </c>
      <c r="AX791" s="13" t="s">
        <v>73</v>
      </c>
      <c r="AY791" s="235" t="s">
        <v>138</v>
      </c>
    </row>
    <row r="792" s="13" customFormat="1">
      <c r="A792" s="13"/>
      <c r="B792" s="224"/>
      <c r="C792" s="225"/>
      <c r="D792" s="226" t="s">
        <v>150</v>
      </c>
      <c r="E792" s="227" t="s">
        <v>19</v>
      </c>
      <c r="F792" s="228" t="s">
        <v>1837</v>
      </c>
      <c r="G792" s="225"/>
      <c r="H792" s="229">
        <v>62.622</v>
      </c>
      <c r="I792" s="230"/>
      <c r="J792" s="225"/>
      <c r="K792" s="225"/>
      <c r="L792" s="231"/>
      <c r="M792" s="232"/>
      <c r="N792" s="233"/>
      <c r="O792" s="233"/>
      <c r="P792" s="233"/>
      <c r="Q792" s="233"/>
      <c r="R792" s="233"/>
      <c r="S792" s="233"/>
      <c r="T792" s="234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35" t="s">
        <v>150</v>
      </c>
      <c r="AU792" s="235" t="s">
        <v>83</v>
      </c>
      <c r="AV792" s="13" t="s">
        <v>83</v>
      </c>
      <c r="AW792" s="13" t="s">
        <v>33</v>
      </c>
      <c r="AX792" s="13" t="s">
        <v>73</v>
      </c>
      <c r="AY792" s="235" t="s">
        <v>138</v>
      </c>
    </row>
    <row r="793" s="15" customFormat="1">
      <c r="A793" s="15"/>
      <c r="B793" s="260"/>
      <c r="C793" s="261"/>
      <c r="D793" s="226" t="s">
        <v>150</v>
      </c>
      <c r="E793" s="262" t="s">
        <v>19</v>
      </c>
      <c r="F793" s="263" t="s">
        <v>858</v>
      </c>
      <c r="G793" s="261"/>
      <c r="H793" s="264">
        <v>321.18400000000003</v>
      </c>
      <c r="I793" s="265"/>
      <c r="J793" s="261"/>
      <c r="K793" s="261"/>
      <c r="L793" s="266"/>
      <c r="M793" s="267"/>
      <c r="N793" s="268"/>
      <c r="O793" s="268"/>
      <c r="P793" s="268"/>
      <c r="Q793" s="268"/>
      <c r="R793" s="268"/>
      <c r="S793" s="268"/>
      <c r="T793" s="269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T793" s="270" t="s">
        <v>150</v>
      </c>
      <c r="AU793" s="270" t="s">
        <v>83</v>
      </c>
      <c r="AV793" s="15" t="s">
        <v>159</v>
      </c>
      <c r="AW793" s="15" t="s">
        <v>33</v>
      </c>
      <c r="AX793" s="15" t="s">
        <v>73</v>
      </c>
      <c r="AY793" s="270" t="s">
        <v>138</v>
      </c>
    </row>
    <row r="794" s="13" customFormat="1">
      <c r="A794" s="13"/>
      <c r="B794" s="224"/>
      <c r="C794" s="225"/>
      <c r="D794" s="226" t="s">
        <v>150</v>
      </c>
      <c r="E794" s="227" t="s">
        <v>19</v>
      </c>
      <c r="F794" s="228" t="s">
        <v>1838</v>
      </c>
      <c r="G794" s="225"/>
      <c r="H794" s="229">
        <v>89.920000000000002</v>
      </c>
      <c r="I794" s="230"/>
      <c r="J794" s="225"/>
      <c r="K794" s="225"/>
      <c r="L794" s="231"/>
      <c r="M794" s="232"/>
      <c r="N794" s="233"/>
      <c r="O794" s="233"/>
      <c r="P794" s="233"/>
      <c r="Q794" s="233"/>
      <c r="R794" s="233"/>
      <c r="S794" s="233"/>
      <c r="T794" s="234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35" t="s">
        <v>150</v>
      </c>
      <c r="AU794" s="235" t="s">
        <v>83</v>
      </c>
      <c r="AV794" s="13" t="s">
        <v>83</v>
      </c>
      <c r="AW794" s="13" t="s">
        <v>33</v>
      </c>
      <c r="AX794" s="13" t="s">
        <v>73</v>
      </c>
      <c r="AY794" s="235" t="s">
        <v>138</v>
      </c>
    </row>
    <row r="795" s="13" customFormat="1">
      <c r="A795" s="13"/>
      <c r="B795" s="224"/>
      <c r="C795" s="225"/>
      <c r="D795" s="226" t="s">
        <v>150</v>
      </c>
      <c r="E795" s="227" t="s">
        <v>19</v>
      </c>
      <c r="F795" s="228" t="s">
        <v>1839</v>
      </c>
      <c r="G795" s="225"/>
      <c r="H795" s="229">
        <v>48.832000000000001</v>
      </c>
      <c r="I795" s="230"/>
      <c r="J795" s="225"/>
      <c r="K795" s="225"/>
      <c r="L795" s="231"/>
      <c r="M795" s="232"/>
      <c r="N795" s="233"/>
      <c r="O795" s="233"/>
      <c r="P795" s="233"/>
      <c r="Q795" s="233"/>
      <c r="R795" s="233"/>
      <c r="S795" s="233"/>
      <c r="T795" s="234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35" t="s">
        <v>150</v>
      </c>
      <c r="AU795" s="235" t="s">
        <v>83</v>
      </c>
      <c r="AV795" s="13" t="s">
        <v>83</v>
      </c>
      <c r="AW795" s="13" t="s">
        <v>33</v>
      </c>
      <c r="AX795" s="13" t="s">
        <v>73</v>
      </c>
      <c r="AY795" s="235" t="s">
        <v>138</v>
      </c>
    </row>
    <row r="796" s="13" customFormat="1">
      <c r="A796" s="13"/>
      <c r="B796" s="224"/>
      <c r="C796" s="225"/>
      <c r="D796" s="226" t="s">
        <v>150</v>
      </c>
      <c r="E796" s="227" t="s">
        <v>19</v>
      </c>
      <c r="F796" s="228" t="s">
        <v>1840</v>
      </c>
      <c r="G796" s="225"/>
      <c r="H796" s="229">
        <v>234.816</v>
      </c>
      <c r="I796" s="230"/>
      <c r="J796" s="225"/>
      <c r="K796" s="225"/>
      <c r="L796" s="231"/>
      <c r="M796" s="232"/>
      <c r="N796" s="233"/>
      <c r="O796" s="233"/>
      <c r="P796" s="233"/>
      <c r="Q796" s="233"/>
      <c r="R796" s="233"/>
      <c r="S796" s="233"/>
      <c r="T796" s="234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35" t="s">
        <v>150</v>
      </c>
      <c r="AU796" s="235" t="s">
        <v>83</v>
      </c>
      <c r="AV796" s="13" t="s">
        <v>83</v>
      </c>
      <c r="AW796" s="13" t="s">
        <v>33</v>
      </c>
      <c r="AX796" s="13" t="s">
        <v>73</v>
      </c>
      <c r="AY796" s="235" t="s">
        <v>138</v>
      </c>
    </row>
    <row r="797" s="13" customFormat="1">
      <c r="A797" s="13"/>
      <c r="B797" s="224"/>
      <c r="C797" s="225"/>
      <c r="D797" s="226" t="s">
        <v>150</v>
      </c>
      <c r="E797" s="227" t="s">
        <v>19</v>
      </c>
      <c r="F797" s="228" t="s">
        <v>1841</v>
      </c>
      <c r="G797" s="225"/>
      <c r="H797" s="229">
        <v>183.93600000000001</v>
      </c>
      <c r="I797" s="230"/>
      <c r="J797" s="225"/>
      <c r="K797" s="225"/>
      <c r="L797" s="231"/>
      <c r="M797" s="232"/>
      <c r="N797" s="233"/>
      <c r="O797" s="233"/>
      <c r="P797" s="233"/>
      <c r="Q797" s="233"/>
      <c r="R797" s="233"/>
      <c r="S797" s="233"/>
      <c r="T797" s="234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35" t="s">
        <v>150</v>
      </c>
      <c r="AU797" s="235" t="s">
        <v>83</v>
      </c>
      <c r="AV797" s="13" t="s">
        <v>83</v>
      </c>
      <c r="AW797" s="13" t="s">
        <v>33</v>
      </c>
      <c r="AX797" s="13" t="s">
        <v>73</v>
      </c>
      <c r="AY797" s="235" t="s">
        <v>138</v>
      </c>
    </row>
    <row r="798" s="13" customFormat="1">
      <c r="A798" s="13"/>
      <c r="B798" s="224"/>
      <c r="C798" s="225"/>
      <c r="D798" s="226" t="s">
        <v>150</v>
      </c>
      <c r="E798" s="227" t="s">
        <v>19</v>
      </c>
      <c r="F798" s="228" t="s">
        <v>1842</v>
      </c>
      <c r="G798" s="225"/>
      <c r="H798" s="229">
        <v>84.287999999999997</v>
      </c>
      <c r="I798" s="230"/>
      <c r="J798" s="225"/>
      <c r="K798" s="225"/>
      <c r="L798" s="231"/>
      <c r="M798" s="232"/>
      <c r="N798" s="233"/>
      <c r="O798" s="233"/>
      <c r="P798" s="233"/>
      <c r="Q798" s="233"/>
      <c r="R798" s="233"/>
      <c r="S798" s="233"/>
      <c r="T798" s="234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35" t="s">
        <v>150</v>
      </c>
      <c r="AU798" s="235" t="s">
        <v>83</v>
      </c>
      <c r="AV798" s="13" t="s">
        <v>83</v>
      </c>
      <c r="AW798" s="13" t="s">
        <v>33</v>
      </c>
      <c r="AX798" s="13" t="s">
        <v>73</v>
      </c>
      <c r="AY798" s="235" t="s">
        <v>138</v>
      </c>
    </row>
    <row r="799" s="13" customFormat="1">
      <c r="A799" s="13"/>
      <c r="B799" s="224"/>
      <c r="C799" s="225"/>
      <c r="D799" s="226" t="s">
        <v>150</v>
      </c>
      <c r="E799" s="227" t="s">
        <v>19</v>
      </c>
      <c r="F799" s="228" t="s">
        <v>1843</v>
      </c>
      <c r="G799" s="225"/>
      <c r="H799" s="229">
        <v>37.951999999999998</v>
      </c>
      <c r="I799" s="230"/>
      <c r="J799" s="225"/>
      <c r="K799" s="225"/>
      <c r="L799" s="231"/>
      <c r="M799" s="232"/>
      <c r="N799" s="233"/>
      <c r="O799" s="233"/>
      <c r="P799" s="233"/>
      <c r="Q799" s="233"/>
      <c r="R799" s="233"/>
      <c r="S799" s="233"/>
      <c r="T799" s="234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35" t="s">
        <v>150</v>
      </c>
      <c r="AU799" s="235" t="s">
        <v>83</v>
      </c>
      <c r="AV799" s="13" t="s">
        <v>83</v>
      </c>
      <c r="AW799" s="13" t="s">
        <v>33</v>
      </c>
      <c r="AX799" s="13" t="s">
        <v>73</v>
      </c>
      <c r="AY799" s="235" t="s">
        <v>138</v>
      </c>
    </row>
    <row r="800" s="15" customFormat="1">
      <c r="A800" s="15"/>
      <c r="B800" s="260"/>
      <c r="C800" s="261"/>
      <c r="D800" s="226" t="s">
        <v>150</v>
      </c>
      <c r="E800" s="262" t="s">
        <v>19</v>
      </c>
      <c r="F800" s="263" t="s">
        <v>858</v>
      </c>
      <c r="G800" s="261"/>
      <c r="H800" s="264">
        <v>679.74400000000003</v>
      </c>
      <c r="I800" s="265"/>
      <c r="J800" s="261"/>
      <c r="K800" s="261"/>
      <c r="L800" s="266"/>
      <c r="M800" s="267"/>
      <c r="N800" s="268"/>
      <c r="O800" s="268"/>
      <c r="P800" s="268"/>
      <c r="Q800" s="268"/>
      <c r="R800" s="268"/>
      <c r="S800" s="268"/>
      <c r="T800" s="269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T800" s="270" t="s">
        <v>150</v>
      </c>
      <c r="AU800" s="270" t="s">
        <v>83</v>
      </c>
      <c r="AV800" s="15" t="s">
        <v>159</v>
      </c>
      <c r="AW800" s="15" t="s">
        <v>33</v>
      </c>
      <c r="AX800" s="15" t="s">
        <v>73</v>
      </c>
      <c r="AY800" s="270" t="s">
        <v>138</v>
      </c>
    </row>
    <row r="801" s="14" customFormat="1">
      <c r="A801" s="14"/>
      <c r="B801" s="236"/>
      <c r="C801" s="237"/>
      <c r="D801" s="226" t="s">
        <v>150</v>
      </c>
      <c r="E801" s="238" t="s">
        <v>19</v>
      </c>
      <c r="F801" s="239" t="s">
        <v>153</v>
      </c>
      <c r="G801" s="237"/>
      <c r="H801" s="240">
        <v>1339.7979999999998</v>
      </c>
      <c r="I801" s="241"/>
      <c r="J801" s="237"/>
      <c r="K801" s="237"/>
      <c r="L801" s="242"/>
      <c r="M801" s="243"/>
      <c r="N801" s="244"/>
      <c r="O801" s="244"/>
      <c r="P801" s="244"/>
      <c r="Q801" s="244"/>
      <c r="R801" s="244"/>
      <c r="S801" s="244"/>
      <c r="T801" s="245"/>
      <c r="U801" s="14"/>
      <c r="V801" s="14"/>
      <c r="W801" s="14"/>
      <c r="X801" s="14"/>
      <c r="Y801" s="14"/>
      <c r="Z801" s="14"/>
      <c r="AA801" s="14"/>
      <c r="AB801" s="14"/>
      <c r="AC801" s="14"/>
      <c r="AD801" s="14"/>
      <c r="AE801" s="14"/>
      <c r="AT801" s="246" t="s">
        <v>150</v>
      </c>
      <c r="AU801" s="246" t="s">
        <v>83</v>
      </c>
      <c r="AV801" s="14" t="s">
        <v>146</v>
      </c>
      <c r="AW801" s="14" t="s">
        <v>33</v>
      </c>
      <c r="AX801" s="14" t="s">
        <v>81</v>
      </c>
      <c r="AY801" s="246" t="s">
        <v>138</v>
      </c>
    </row>
    <row r="802" s="2" customFormat="1" ht="34.8" customHeight="1">
      <c r="A802" s="40"/>
      <c r="B802" s="41"/>
      <c r="C802" s="206" t="s">
        <v>1844</v>
      </c>
      <c r="D802" s="206" t="s">
        <v>141</v>
      </c>
      <c r="E802" s="207" t="s">
        <v>1845</v>
      </c>
      <c r="F802" s="208" t="s">
        <v>1846</v>
      </c>
      <c r="G802" s="209" t="s">
        <v>144</v>
      </c>
      <c r="H802" s="210">
        <v>76.123999999999995</v>
      </c>
      <c r="I802" s="211"/>
      <c r="J802" s="212">
        <f>ROUND(I802*H802,2)</f>
        <v>0</v>
      </c>
      <c r="K802" s="208" t="s">
        <v>145</v>
      </c>
      <c r="L802" s="46"/>
      <c r="M802" s="213" t="s">
        <v>19</v>
      </c>
      <c r="N802" s="214" t="s">
        <v>44</v>
      </c>
      <c r="O802" s="86"/>
      <c r="P802" s="215">
        <f>O802*H802</f>
        <v>0</v>
      </c>
      <c r="Q802" s="215">
        <v>1.0000000000000001E-05</v>
      </c>
      <c r="R802" s="215">
        <f>Q802*H802</f>
        <v>0.00076124000000000005</v>
      </c>
      <c r="S802" s="215">
        <v>0</v>
      </c>
      <c r="T802" s="216">
        <f>S802*H802</f>
        <v>0</v>
      </c>
      <c r="U802" s="40"/>
      <c r="V802" s="40"/>
      <c r="W802" s="40"/>
      <c r="X802" s="40"/>
      <c r="Y802" s="40"/>
      <c r="Z802" s="40"/>
      <c r="AA802" s="40"/>
      <c r="AB802" s="40"/>
      <c r="AC802" s="40"/>
      <c r="AD802" s="40"/>
      <c r="AE802" s="40"/>
      <c r="AR802" s="217" t="s">
        <v>239</v>
      </c>
      <c r="AT802" s="217" t="s">
        <v>141</v>
      </c>
      <c r="AU802" s="217" t="s">
        <v>83</v>
      </c>
      <c r="AY802" s="19" t="s">
        <v>138</v>
      </c>
      <c r="BE802" s="218">
        <f>IF(N802="základní",J802,0)</f>
        <v>0</v>
      </c>
      <c r="BF802" s="218">
        <f>IF(N802="snížená",J802,0)</f>
        <v>0</v>
      </c>
      <c r="BG802" s="218">
        <f>IF(N802="zákl. přenesená",J802,0)</f>
        <v>0</v>
      </c>
      <c r="BH802" s="218">
        <f>IF(N802="sníž. přenesená",J802,0)</f>
        <v>0</v>
      </c>
      <c r="BI802" s="218">
        <f>IF(N802="nulová",J802,0)</f>
        <v>0</v>
      </c>
      <c r="BJ802" s="19" t="s">
        <v>81</v>
      </c>
      <c r="BK802" s="218">
        <f>ROUND(I802*H802,2)</f>
        <v>0</v>
      </c>
      <c r="BL802" s="19" t="s">
        <v>239</v>
      </c>
      <c r="BM802" s="217" t="s">
        <v>1847</v>
      </c>
    </row>
    <row r="803" s="2" customFormat="1">
      <c r="A803" s="40"/>
      <c r="B803" s="41"/>
      <c r="C803" s="42"/>
      <c r="D803" s="219" t="s">
        <v>148</v>
      </c>
      <c r="E803" s="42"/>
      <c r="F803" s="220" t="s">
        <v>1848</v>
      </c>
      <c r="G803" s="42"/>
      <c r="H803" s="42"/>
      <c r="I803" s="221"/>
      <c r="J803" s="42"/>
      <c r="K803" s="42"/>
      <c r="L803" s="46"/>
      <c r="M803" s="222"/>
      <c r="N803" s="223"/>
      <c r="O803" s="86"/>
      <c r="P803" s="86"/>
      <c r="Q803" s="86"/>
      <c r="R803" s="86"/>
      <c r="S803" s="86"/>
      <c r="T803" s="87"/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T803" s="19" t="s">
        <v>148</v>
      </c>
      <c r="AU803" s="19" t="s">
        <v>83</v>
      </c>
    </row>
    <row r="804" s="13" customFormat="1">
      <c r="A804" s="13"/>
      <c r="B804" s="224"/>
      <c r="C804" s="225"/>
      <c r="D804" s="226" t="s">
        <v>150</v>
      </c>
      <c r="E804" s="227" t="s">
        <v>19</v>
      </c>
      <c r="F804" s="228" t="s">
        <v>1849</v>
      </c>
      <c r="G804" s="225"/>
      <c r="H804" s="229">
        <v>76.123999999999995</v>
      </c>
      <c r="I804" s="230"/>
      <c r="J804" s="225"/>
      <c r="K804" s="225"/>
      <c r="L804" s="231"/>
      <c r="M804" s="232"/>
      <c r="N804" s="233"/>
      <c r="O804" s="233"/>
      <c r="P804" s="233"/>
      <c r="Q804" s="233"/>
      <c r="R804" s="233"/>
      <c r="S804" s="233"/>
      <c r="T804" s="234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35" t="s">
        <v>150</v>
      </c>
      <c r="AU804" s="235" t="s">
        <v>83</v>
      </c>
      <c r="AV804" s="13" t="s">
        <v>83</v>
      </c>
      <c r="AW804" s="13" t="s">
        <v>33</v>
      </c>
      <c r="AX804" s="13" t="s">
        <v>81</v>
      </c>
      <c r="AY804" s="235" t="s">
        <v>138</v>
      </c>
    </row>
    <row r="805" s="2" customFormat="1" ht="22.2" customHeight="1">
      <c r="A805" s="40"/>
      <c r="B805" s="41"/>
      <c r="C805" s="206" t="s">
        <v>1850</v>
      </c>
      <c r="D805" s="206" t="s">
        <v>141</v>
      </c>
      <c r="E805" s="207" t="s">
        <v>1851</v>
      </c>
      <c r="F805" s="208" t="s">
        <v>1852</v>
      </c>
      <c r="G805" s="209" t="s">
        <v>144</v>
      </c>
      <c r="H805" s="210">
        <v>338.87</v>
      </c>
      <c r="I805" s="211"/>
      <c r="J805" s="212">
        <f>ROUND(I805*H805,2)</f>
        <v>0</v>
      </c>
      <c r="K805" s="208" t="s">
        <v>145</v>
      </c>
      <c r="L805" s="46"/>
      <c r="M805" s="213" t="s">
        <v>19</v>
      </c>
      <c r="N805" s="214" t="s">
        <v>44</v>
      </c>
      <c r="O805" s="86"/>
      <c r="P805" s="215">
        <f>O805*H805</f>
        <v>0</v>
      </c>
      <c r="Q805" s="215">
        <v>1.0000000000000001E-05</v>
      </c>
      <c r="R805" s="215">
        <f>Q805*H805</f>
        <v>0.0033887000000000001</v>
      </c>
      <c r="S805" s="215">
        <v>0</v>
      </c>
      <c r="T805" s="216">
        <f>S805*H805</f>
        <v>0</v>
      </c>
      <c r="U805" s="40"/>
      <c r="V805" s="40"/>
      <c r="W805" s="40"/>
      <c r="X805" s="40"/>
      <c r="Y805" s="40"/>
      <c r="Z805" s="40"/>
      <c r="AA805" s="40"/>
      <c r="AB805" s="40"/>
      <c r="AC805" s="40"/>
      <c r="AD805" s="40"/>
      <c r="AE805" s="40"/>
      <c r="AR805" s="217" t="s">
        <v>239</v>
      </c>
      <c r="AT805" s="217" t="s">
        <v>141</v>
      </c>
      <c r="AU805" s="217" t="s">
        <v>83</v>
      </c>
      <c r="AY805" s="19" t="s">
        <v>138</v>
      </c>
      <c r="BE805" s="218">
        <f>IF(N805="základní",J805,0)</f>
        <v>0</v>
      </c>
      <c r="BF805" s="218">
        <f>IF(N805="snížená",J805,0)</f>
        <v>0</v>
      </c>
      <c r="BG805" s="218">
        <f>IF(N805="zákl. přenesená",J805,0)</f>
        <v>0</v>
      </c>
      <c r="BH805" s="218">
        <f>IF(N805="sníž. přenesená",J805,0)</f>
        <v>0</v>
      </c>
      <c r="BI805" s="218">
        <f>IF(N805="nulová",J805,0)</f>
        <v>0</v>
      </c>
      <c r="BJ805" s="19" t="s">
        <v>81</v>
      </c>
      <c r="BK805" s="218">
        <f>ROUND(I805*H805,2)</f>
        <v>0</v>
      </c>
      <c r="BL805" s="19" t="s">
        <v>239</v>
      </c>
      <c r="BM805" s="217" t="s">
        <v>1853</v>
      </c>
    </row>
    <row r="806" s="2" customFormat="1">
      <c r="A806" s="40"/>
      <c r="B806" s="41"/>
      <c r="C806" s="42"/>
      <c r="D806" s="219" t="s">
        <v>148</v>
      </c>
      <c r="E806" s="42"/>
      <c r="F806" s="220" t="s">
        <v>1854</v>
      </c>
      <c r="G806" s="42"/>
      <c r="H806" s="42"/>
      <c r="I806" s="221"/>
      <c r="J806" s="42"/>
      <c r="K806" s="42"/>
      <c r="L806" s="46"/>
      <c r="M806" s="222"/>
      <c r="N806" s="223"/>
      <c r="O806" s="86"/>
      <c r="P806" s="86"/>
      <c r="Q806" s="86"/>
      <c r="R806" s="86"/>
      <c r="S806" s="86"/>
      <c r="T806" s="87"/>
      <c r="U806" s="40"/>
      <c r="V806" s="40"/>
      <c r="W806" s="40"/>
      <c r="X806" s="40"/>
      <c r="Y806" s="40"/>
      <c r="Z806" s="40"/>
      <c r="AA806" s="40"/>
      <c r="AB806" s="40"/>
      <c r="AC806" s="40"/>
      <c r="AD806" s="40"/>
      <c r="AE806" s="40"/>
      <c r="AT806" s="19" t="s">
        <v>148</v>
      </c>
      <c r="AU806" s="19" t="s">
        <v>83</v>
      </c>
    </row>
    <row r="807" s="13" customFormat="1">
      <c r="A807" s="13"/>
      <c r="B807" s="224"/>
      <c r="C807" s="225"/>
      <c r="D807" s="226" t="s">
        <v>150</v>
      </c>
      <c r="E807" s="227" t="s">
        <v>19</v>
      </c>
      <c r="F807" s="228" t="s">
        <v>1855</v>
      </c>
      <c r="G807" s="225"/>
      <c r="H807" s="229">
        <v>338.87</v>
      </c>
      <c r="I807" s="230"/>
      <c r="J807" s="225"/>
      <c r="K807" s="225"/>
      <c r="L807" s="231"/>
      <c r="M807" s="232"/>
      <c r="N807" s="233"/>
      <c r="O807" s="233"/>
      <c r="P807" s="233"/>
      <c r="Q807" s="233"/>
      <c r="R807" s="233"/>
      <c r="S807" s="233"/>
      <c r="T807" s="234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35" t="s">
        <v>150</v>
      </c>
      <c r="AU807" s="235" t="s">
        <v>83</v>
      </c>
      <c r="AV807" s="13" t="s">
        <v>83</v>
      </c>
      <c r="AW807" s="13" t="s">
        <v>33</v>
      </c>
      <c r="AX807" s="13" t="s">
        <v>81</v>
      </c>
      <c r="AY807" s="235" t="s">
        <v>138</v>
      </c>
    </row>
    <row r="808" s="2" customFormat="1" ht="34.8" customHeight="1">
      <c r="A808" s="40"/>
      <c r="B808" s="41"/>
      <c r="C808" s="206" t="s">
        <v>1856</v>
      </c>
      <c r="D808" s="206" t="s">
        <v>141</v>
      </c>
      <c r="E808" s="207" t="s">
        <v>1857</v>
      </c>
      <c r="F808" s="208" t="s">
        <v>1858</v>
      </c>
      <c r="G808" s="209" t="s">
        <v>144</v>
      </c>
      <c r="H808" s="210">
        <v>1339.798</v>
      </c>
      <c r="I808" s="211"/>
      <c r="J808" s="212">
        <f>ROUND(I808*H808,2)</f>
        <v>0</v>
      </c>
      <c r="K808" s="208" t="s">
        <v>145</v>
      </c>
      <c r="L808" s="46"/>
      <c r="M808" s="213" t="s">
        <v>19</v>
      </c>
      <c r="N808" s="214" t="s">
        <v>44</v>
      </c>
      <c r="O808" s="86"/>
      <c r="P808" s="215">
        <f>O808*H808</f>
        <v>0</v>
      </c>
      <c r="Q808" s="215">
        <v>0.00029999999999999997</v>
      </c>
      <c r="R808" s="215">
        <f>Q808*H808</f>
        <v>0.40193939999999995</v>
      </c>
      <c r="S808" s="215">
        <v>0</v>
      </c>
      <c r="T808" s="216">
        <f>S808*H808</f>
        <v>0</v>
      </c>
      <c r="U808" s="40"/>
      <c r="V808" s="40"/>
      <c r="W808" s="40"/>
      <c r="X808" s="40"/>
      <c r="Y808" s="40"/>
      <c r="Z808" s="40"/>
      <c r="AA808" s="40"/>
      <c r="AB808" s="40"/>
      <c r="AC808" s="40"/>
      <c r="AD808" s="40"/>
      <c r="AE808" s="40"/>
      <c r="AR808" s="217" t="s">
        <v>239</v>
      </c>
      <c r="AT808" s="217" t="s">
        <v>141</v>
      </c>
      <c r="AU808" s="217" t="s">
        <v>83</v>
      </c>
      <c r="AY808" s="19" t="s">
        <v>138</v>
      </c>
      <c r="BE808" s="218">
        <f>IF(N808="základní",J808,0)</f>
        <v>0</v>
      </c>
      <c r="BF808" s="218">
        <f>IF(N808="snížená",J808,0)</f>
        <v>0</v>
      </c>
      <c r="BG808" s="218">
        <f>IF(N808="zákl. přenesená",J808,0)</f>
        <v>0</v>
      </c>
      <c r="BH808" s="218">
        <f>IF(N808="sníž. přenesená",J808,0)</f>
        <v>0</v>
      </c>
      <c r="BI808" s="218">
        <f>IF(N808="nulová",J808,0)</f>
        <v>0</v>
      </c>
      <c r="BJ808" s="19" t="s">
        <v>81</v>
      </c>
      <c r="BK808" s="218">
        <f>ROUND(I808*H808,2)</f>
        <v>0</v>
      </c>
      <c r="BL808" s="19" t="s">
        <v>239</v>
      </c>
      <c r="BM808" s="217" t="s">
        <v>1859</v>
      </c>
    </row>
    <row r="809" s="2" customFormat="1">
      <c r="A809" s="40"/>
      <c r="B809" s="41"/>
      <c r="C809" s="42"/>
      <c r="D809" s="219" t="s">
        <v>148</v>
      </c>
      <c r="E809" s="42"/>
      <c r="F809" s="220" t="s">
        <v>1860</v>
      </c>
      <c r="G809" s="42"/>
      <c r="H809" s="42"/>
      <c r="I809" s="221"/>
      <c r="J809" s="42"/>
      <c r="K809" s="42"/>
      <c r="L809" s="46"/>
      <c r="M809" s="222"/>
      <c r="N809" s="223"/>
      <c r="O809" s="86"/>
      <c r="P809" s="86"/>
      <c r="Q809" s="86"/>
      <c r="R809" s="86"/>
      <c r="S809" s="86"/>
      <c r="T809" s="87"/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T809" s="19" t="s">
        <v>148</v>
      </c>
      <c r="AU809" s="19" t="s">
        <v>83</v>
      </c>
    </row>
    <row r="810" s="12" customFormat="1" ht="25.92" customHeight="1">
      <c r="A810" s="12"/>
      <c r="B810" s="190"/>
      <c r="C810" s="191"/>
      <c r="D810" s="192" t="s">
        <v>72</v>
      </c>
      <c r="E810" s="193" t="s">
        <v>673</v>
      </c>
      <c r="F810" s="193" t="s">
        <v>1861</v>
      </c>
      <c r="G810" s="191"/>
      <c r="H810" s="191"/>
      <c r="I810" s="194"/>
      <c r="J810" s="195">
        <f>BK810</f>
        <v>0</v>
      </c>
      <c r="K810" s="191"/>
      <c r="L810" s="196"/>
      <c r="M810" s="197"/>
      <c r="N810" s="198"/>
      <c r="O810" s="198"/>
      <c r="P810" s="199">
        <f>P811</f>
        <v>0</v>
      </c>
      <c r="Q810" s="198"/>
      <c r="R810" s="199">
        <f>R811</f>
        <v>3.716208</v>
      </c>
      <c r="S810" s="198"/>
      <c r="T810" s="200">
        <f>T811</f>
        <v>0</v>
      </c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R810" s="201" t="s">
        <v>159</v>
      </c>
      <c r="AT810" s="202" t="s">
        <v>72</v>
      </c>
      <c r="AU810" s="202" t="s">
        <v>73</v>
      </c>
      <c r="AY810" s="201" t="s">
        <v>138</v>
      </c>
      <c r="BK810" s="203">
        <f>BK811</f>
        <v>0</v>
      </c>
    </row>
    <row r="811" s="12" customFormat="1" ht="22.8" customHeight="1">
      <c r="A811" s="12"/>
      <c r="B811" s="190"/>
      <c r="C811" s="191"/>
      <c r="D811" s="192" t="s">
        <v>72</v>
      </c>
      <c r="E811" s="204" t="s">
        <v>1862</v>
      </c>
      <c r="F811" s="204" t="s">
        <v>1863</v>
      </c>
      <c r="G811" s="191"/>
      <c r="H811" s="191"/>
      <c r="I811" s="194"/>
      <c r="J811" s="205">
        <f>BK811</f>
        <v>0</v>
      </c>
      <c r="K811" s="191"/>
      <c r="L811" s="196"/>
      <c r="M811" s="197"/>
      <c r="N811" s="198"/>
      <c r="O811" s="198"/>
      <c r="P811" s="199">
        <f>SUM(P812:P837)</f>
        <v>0</v>
      </c>
      <c r="Q811" s="198"/>
      <c r="R811" s="199">
        <f>SUM(R812:R837)</f>
        <v>3.716208</v>
      </c>
      <c r="S811" s="198"/>
      <c r="T811" s="200">
        <f>SUM(T812:T837)</f>
        <v>0</v>
      </c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R811" s="201" t="s">
        <v>159</v>
      </c>
      <c r="AT811" s="202" t="s">
        <v>72</v>
      </c>
      <c r="AU811" s="202" t="s">
        <v>81</v>
      </c>
      <c r="AY811" s="201" t="s">
        <v>138</v>
      </c>
      <c r="BK811" s="203">
        <f>SUM(BK812:BK837)</f>
        <v>0</v>
      </c>
    </row>
    <row r="812" s="2" customFormat="1" ht="50.4" customHeight="1">
      <c r="A812" s="40"/>
      <c r="B812" s="41"/>
      <c r="C812" s="206" t="s">
        <v>1864</v>
      </c>
      <c r="D812" s="206" t="s">
        <v>141</v>
      </c>
      <c r="E812" s="207" t="s">
        <v>1865</v>
      </c>
      <c r="F812" s="208" t="s">
        <v>1866</v>
      </c>
      <c r="G812" s="209" t="s">
        <v>203</v>
      </c>
      <c r="H812" s="210">
        <v>18</v>
      </c>
      <c r="I812" s="211"/>
      <c r="J812" s="212">
        <f>ROUND(I812*H812,2)</f>
        <v>0</v>
      </c>
      <c r="K812" s="208" t="s">
        <v>145</v>
      </c>
      <c r="L812" s="46"/>
      <c r="M812" s="213" t="s">
        <v>19</v>
      </c>
      <c r="N812" s="214" t="s">
        <v>44</v>
      </c>
      <c r="O812" s="86"/>
      <c r="P812" s="215">
        <f>O812*H812</f>
        <v>0</v>
      </c>
      <c r="Q812" s="215">
        <v>0</v>
      </c>
      <c r="R812" s="215">
        <f>Q812*H812</f>
        <v>0</v>
      </c>
      <c r="S812" s="215">
        <v>0</v>
      </c>
      <c r="T812" s="216">
        <f>S812*H812</f>
        <v>0</v>
      </c>
      <c r="U812" s="40"/>
      <c r="V812" s="40"/>
      <c r="W812" s="40"/>
      <c r="X812" s="40"/>
      <c r="Y812" s="40"/>
      <c r="Z812" s="40"/>
      <c r="AA812" s="40"/>
      <c r="AB812" s="40"/>
      <c r="AC812" s="40"/>
      <c r="AD812" s="40"/>
      <c r="AE812" s="40"/>
      <c r="AR812" s="217" t="s">
        <v>532</v>
      </c>
      <c r="AT812" s="217" t="s">
        <v>141</v>
      </c>
      <c r="AU812" s="217" t="s">
        <v>83</v>
      </c>
      <c r="AY812" s="19" t="s">
        <v>138</v>
      </c>
      <c r="BE812" s="218">
        <f>IF(N812="základní",J812,0)</f>
        <v>0</v>
      </c>
      <c r="BF812" s="218">
        <f>IF(N812="snížená",J812,0)</f>
        <v>0</v>
      </c>
      <c r="BG812" s="218">
        <f>IF(N812="zákl. přenesená",J812,0)</f>
        <v>0</v>
      </c>
      <c r="BH812" s="218">
        <f>IF(N812="sníž. přenesená",J812,0)</f>
        <v>0</v>
      </c>
      <c r="BI812" s="218">
        <f>IF(N812="nulová",J812,0)</f>
        <v>0</v>
      </c>
      <c r="BJ812" s="19" t="s">
        <v>81</v>
      </c>
      <c r="BK812" s="218">
        <f>ROUND(I812*H812,2)</f>
        <v>0</v>
      </c>
      <c r="BL812" s="19" t="s">
        <v>532</v>
      </c>
      <c r="BM812" s="217" t="s">
        <v>1867</v>
      </c>
    </row>
    <row r="813" s="2" customFormat="1">
      <c r="A813" s="40"/>
      <c r="B813" s="41"/>
      <c r="C813" s="42"/>
      <c r="D813" s="219" t="s">
        <v>148</v>
      </c>
      <c r="E813" s="42"/>
      <c r="F813" s="220" t="s">
        <v>1868</v>
      </c>
      <c r="G813" s="42"/>
      <c r="H813" s="42"/>
      <c r="I813" s="221"/>
      <c r="J813" s="42"/>
      <c r="K813" s="42"/>
      <c r="L813" s="46"/>
      <c r="M813" s="222"/>
      <c r="N813" s="223"/>
      <c r="O813" s="86"/>
      <c r="P813" s="86"/>
      <c r="Q813" s="86"/>
      <c r="R813" s="86"/>
      <c r="S813" s="86"/>
      <c r="T813" s="87"/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T813" s="19" t="s">
        <v>148</v>
      </c>
      <c r="AU813" s="19" t="s">
        <v>83</v>
      </c>
    </row>
    <row r="814" s="13" customFormat="1">
      <c r="A814" s="13"/>
      <c r="B814" s="224"/>
      <c r="C814" s="225"/>
      <c r="D814" s="226" t="s">
        <v>150</v>
      </c>
      <c r="E814" s="227" t="s">
        <v>19</v>
      </c>
      <c r="F814" s="228" t="s">
        <v>1869</v>
      </c>
      <c r="G814" s="225"/>
      <c r="H814" s="229">
        <v>18</v>
      </c>
      <c r="I814" s="230"/>
      <c r="J814" s="225"/>
      <c r="K814" s="225"/>
      <c r="L814" s="231"/>
      <c r="M814" s="232"/>
      <c r="N814" s="233"/>
      <c r="O814" s="233"/>
      <c r="P814" s="233"/>
      <c r="Q814" s="233"/>
      <c r="R814" s="233"/>
      <c r="S814" s="233"/>
      <c r="T814" s="234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35" t="s">
        <v>150</v>
      </c>
      <c r="AU814" s="235" t="s">
        <v>83</v>
      </c>
      <c r="AV814" s="13" t="s">
        <v>83</v>
      </c>
      <c r="AW814" s="13" t="s">
        <v>33</v>
      </c>
      <c r="AX814" s="13" t="s">
        <v>81</v>
      </c>
      <c r="AY814" s="235" t="s">
        <v>138</v>
      </c>
    </row>
    <row r="815" s="2" customFormat="1" ht="22.2" customHeight="1">
      <c r="A815" s="40"/>
      <c r="B815" s="41"/>
      <c r="C815" s="206" t="s">
        <v>1870</v>
      </c>
      <c r="D815" s="206" t="s">
        <v>141</v>
      </c>
      <c r="E815" s="207" t="s">
        <v>1871</v>
      </c>
      <c r="F815" s="208" t="s">
        <v>1872</v>
      </c>
      <c r="G815" s="209" t="s">
        <v>184</v>
      </c>
      <c r="H815" s="210">
        <v>10.800000000000001</v>
      </c>
      <c r="I815" s="211"/>
      <c r="J815" s="212">
        <f>ROUND(I815*H815,2)</f>
        <v>0</v>
      </c>
      <c r="K815" s="208" t="s">
        <v>145</v>
      </c>
      <c r="L815" s="46"/>
      <c r="M815" s="213" t="s">
        <v>19</v>
      </c>
      <c r="N815" s="214" t="s">
        <v>44</v>
      </c>
      <c r="O815" s="86"/>
      <c r="P815" s="215">
        <f>O815*H815</f>
        <v>0</v>
      </c>
      <c r="Q815" s="215">
        <v>0</v>
      </c>
      <c r="R815" s="215">
        <f>Q815*H815</f>
        <v>0</v>
      </c>
      <c r="S815" s="215">
        <v>0</v>
      </c>
      <c r="T815" s="216">
        <f>S815*H815</f>
        <v>0</v>
      </c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R815" s="217" t="s">
        <v>532</v>
      </c>
      <c r="AT815" s="217" t="s">
        <v>141</v>
      </c>
      <c r="AU815" s="217" t="s">
        <v>83</v>
      </c>
      <c r="AY815" s="19" t="s">
        <v>138</v>
      </c>
      <c r="BE815" s="218">
        <f>IF(N815="základní",J815,0)</f>
        <v>0</v>
      </c>
      <c r="BF815" s="218">
        <f>IF(N815="snížená",J815,0)</f>
        <v>0</v>
      </c>
      <c r="BG815" s="218">
        <f>IF(N815="zákl. přenesená",J815,0)</f>
        <v>0</v>
      </c>
      <c r="BH815" s="218">
        <f>IF(N815="sníž. přenesená",J815,0)</f>
        <v>0</v>
      </c>
      <c r="BI815" s="218">
        <f>IF(N815="nulová",J815,0)</f>
        <v>0</v>
      </c>
      <c r="BJ815" s="19" t="s">
        <v>81</v>
      </c>
      <c r="BK815" s="218">
        <f>ROUND(I815*H815,2)</f>
        <v>0</v>
      </c>
      <c r="BL815" s="19" t="s">
        <v>532</v>
      </c>
      <c r="BM815" s="217" t="s">
        <v>1873</v>
      </c>
    </row>
    <row r="816" s="2" customFormat="1">
      <c r="A816" s="40"/>
      <c r="B816" s="41"/>
      <c r="C816" s="42"/>
      <c r="D816" s="219" t="s">
        <v>148</v>
      </c>
      <c r="E816" s="42"/>
      <c r="F816" s="220" t="s">
        <v>1874</v>
      </c>
      <c r="G816" s="42"/>
      <c r="H816" s="42"/>
      <c r="I816" s="221"/>
      <c r="J816" s="42"/>
      <c r="K816" s="42"/>
      <c r="L816" s="46"/>
      <c r="M816" s="222"/>
      <c r="N816" s="223"/>
      <c r="O816" s="86"/>
      <c r="P816" s="86"/>
      <c r="Q816" s="86"/>
      <c r="R816" s="86"/>
      <c r="S816" s="86"/>
      <c r="T816" s="87"/>
      <c r="U816" s="40"/>
      <c r="V816" s="40"/>
      <c r="W816" s="40"/>
      <c r="X816" s="40"/>
      <c r="Y816" s="40"/>
      <c r="Z816" s="40"/>
      <c r="AA816" s="40"/>
      <c r="AB816" s="40"/>
      <c r="AC816" s="40"/>
      <c r="AD816" s="40"/>
      <c r="AE816" s="40"/>
      <c r="AT816" s="19" t="s">
        <v>148</v>
      </c>
      <c r="AU816" s="19" t="s">
        <v>83</v>
      </c>
    </row>
    <row r="817" s="13" customFormat="1">
      <c r="A817" s="13"/>
      <c r="B817" s="224"/>
      <c r="C817" s="225"/>
      <c r="D817" s="226" t="s">
        <v>150</v>
      </c>
      <c r="E817" s="227" t="s">
        <v>19</v>
      </c>
      <c r="F817" s="228" t="s">
        <v>1875</v>
      </c>
      <c r="G817" s="225"/>
      <c r="H817" s="229">
        <v>10.800000000000001</v>
      </c>
      <c r="I817" s="230"/>
      <c r="J817" s="225"/>
      <c r="K817" s="225"/>
      <c r="L817" s="231"/>
      <c r="M817" s="232"/>
      <c r="N817" s="233"/>
      <c r="O817" s="233"/>
      <c r="P817" s="233"/>
      <c r="Q817" s="233"/>
      <c r="R817" s="233"/>
      <c r="S817" s="233"/>
      <c r="T817" s="234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35" t="s">
        <v>150</v>
      </c>
      <c r="AU817" s="235" t="s">
        <v>83</v>
      </c>
      <c r="AV817" s="13" t="s">
        <v>83</v>
      </c>
      <c r="AW817" s="13" t="s">
        <v>33</v>
      </c>
      <c r="AX817" s="13" t="s">
        <v>81</v>
      </c>
      <c r="AY817" s="235" t="s">
        <v>138</v>
      </c>
    </row>
    <row r="818" s="2" customFormat="1" ht="22.2" customHeight="1">
      <c r="A818" s="40"/>
      <c r="B818" s="41"/>
      <c r="C818" s="206" t="s">
        <v>1876</v>
      </c>
      <c r="D818" s="206" t="s">
        <v>141</v>
      </c>
      <c r="E818" s="207" t="s">
        <v>1877</v>
      </c>
      <c r="F818" s="208" t="s">
        <v>1878</v>
      </c>
      <c r="G818" s="209" t="s">
        <v>162</v>
      </c>
      <c r="H818" s="210">
        <v>5</v>
      </c>
      <c r="I818" s="211"/>
      <c r="J818" s="212">
        <f>ROUND(I818*H818,2)</f>
        <v>0</v>
      </c>
      <c r="K818" s="208" t="s">
        <v>145</v>
      </c>
      <c r="L818" s="46"/>
      <c r="M818" s="213" t="s">
        <v>19</v>
      </c>
      <c r="N818" s="214" t="s">
        <v>44</v>
      </c>
      <c r="O818" s="86"/>
      <c r="P818" s="215">
        <f>O818*H818</f>
        <v>0</v>
      </c>
      <c r="Q818" s="215">
        <v>0.0038</v>
      </c>
      <c r="R818" s="215">
        <f>Q818*H818</f>
        <v>0.019</v>
      </c>
      <c r="S818" s="215">
        <v>0</v>
      </c>
      <c r="T818" s="216">
        <f>S818*H818</f>
        <v>0</v>
      </c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R818" s="217" t="s">
        <v>532</v>
      </c>
      <c r="AT818" s="217" t="s">
        <v>141</v>
      </c>
      <c r="AU818" s="217" t="s">
        <v>83</v>
      </c>
      <c r="AY818" s="19" t="s">
        <v>138</v>
      </c>
      <c r="BE818" s="218">
        <f>IF(N818="základní",J818,0)</f>
        <v>0</v>
      </c>
      <c r="BF818" s="218">
        <f>IF(N818="snížená",J818,0)</f>
        <v>0</v>
      </c>
      <c r="BG818" s="218">
        <f>IF(N818="zákl. přenesená",J818,0)</f>
        <v>0</v>
      </c>
      <c r="BH818" s="218">
        <f>IF(N818="sníž. přenesená",J818,0)</f>
        <v>0</v>
      </c>
      <c r="BI818" s="218">
        <f>IF(N818="nulová",J818,0)</f>
        <v>0</v>
      </c>
      <c r="BJ818" s="19" t="s">
        <v>81</v>
      </c>
      <c r="BK818" s="218">
        <f>ROUND(I818*H818,2)</f>
        <v>0</v>
      </c>
      <c r="BL818" s="19" t="s">
        <v>532</v>
      </c>
      <c r="BM818" s="217" t="s">
        <v>1879</v>
      </c>
    </row>
    <row r="819" s="2" customFormat="1">
      <c r="A819" s="40"/>
      <c r="B819" s="41"/>
      <c r="C819" s="42"/>
      <c r="D819" s="219" t="s">
        <v>148</v>
      </c>
      <c r="E819" s="42"/>
      <c r="F819" s="220" t="s">
        <v>1880</v>
      </c>
      <c r="G819" s="42"/>
      <c r="H819" s="42"/>
      <c r="I819" s="221"/>
      <c r="J819" s="42"/>
      <c r="K819" s="42"/>
      <c r="L819" s="46"/>
      <c r="M819" s="222"/>
      <c r="N819" s="223"/>
      <c r="O819" s="86"/>
      <c r="P819" s="86"/>
      <c r="Q819" s="86"/>
      <c r="R819" s="86"/>
      <c r="S819" s="86"/>
      <c r="T819" s="87"/>
      <c r="U819" s="40"/>
      <c r="V819" s="40"/>
      <c r="W819" s="40"/>
      <c r="X819" s="40"/>
      <c r="Y819" s="40"/>
      <c r="Z819" s="40"/>
      <c r="AA819" s="40"/>
      <c r="AB819" s="40"/>
      <c r="AC819" s="40"/>
      <c r="AD819" s="40"/>
      <c r="AE819" s="40"/>
      <c r="AT819" s="19" t="s">
        <v>148</v>
      </c>
      <c r="AU819" s="19" t="s">
        <v>83</v>
      </c>
    </row>
    <row r="820" s="2" customFormat="1" ht="22.2" customHeight="1">
      <c r="A820" s="40"/>
      <c r="B820" s="41"/>
      <c r="C820" s="206" t="s">
        <v>1881</v>
      </c>
      <c r="D820" s="206" t="s">
        <v>141</v>
      </c>
      <c r="E820" s="207" t="s">
        <v>1882</v>
      </c>
      <c r="F820" s="208" t="s">
        <v>1883</v>
      </c>
      <c r="G820" s="209" t="s">
        <v>162</v>
      </c>
      <c r="H820" s="210">
        <v>3</v>
      </c>
      <c r="I820" s="211"/>
      <c r="J820" s="212">
        <f>ROUND(I820*H820,2)</f>
        <v>0</v>
      </c>
      <c r="K820" s="208" t="s">
        <v>145</v>
      </c>
      <c r="L820" s="46"/>
      <c r="M820" s="213" t="s">
        <v>19</v>
      </c>
      <c r="N820" s="214" t="s">
        <v>44</v>
      </c>
      <c r="O820" s="86"/>
      <c r="P820" s="215">
        <f>O820*H820</f>
        <v>0</v>
      </c>
      <c r="Q820" s="215">
        <v>0.0076</v>
      </c>
      <c r="R820" s="215">
        <f>Q820*H820</f>
        <v>0.022800000000000001</v>
      </c>
      <c r="S820" s="215">
        <v>0</v>
      </c>
      <c r="T820" s="216">
        <f>S820*H820</f>
        <v>0</v>
      </c>
      <c r="U820" s="40"/>
      <c r="V820" s="40"/>
      <c r="W820" s="40"/>
      <c r="X820" s="40"/>
      <c r="Y820" s="40"/>
      <c r="Z820" s="40"/>
      <c r="AA820" s="40"/>
      <c r="AB820" s="40"/>
      <c r="AC820" s="40"/>
      <c r="AD820" s="40"/>
      <c r="AE820" s="40"/>
      <c r="AR820" s="217" t="s">
        <v>532</v>
      </c>
      <c r="AT820" s="217" t="s">
        <v>141</v>
      </c>
      <c r="AU820" s="217" t="s">
        <v>83</v>
      </c>
      <c r="AY820" s="19" t="s">
        <v>138</v>
      </c>
      <c r="BE820" s="218">
        <f>IF(N820="základní",J820,0)</f>
        <v>0</v>
      </c>
      <c r="BF820" s="218">
        <f>IF(N820="snížená",J820,0)</f>
        <v>0</v>
      </c>
      <c r="BG820" s="218">
        <f>IF(N820="zákl. přenesená",J820,0)</f>
        <v>0</v>
      </c>
      <c r="BH820" s="218">
        <f>IF(N820="sníž. přenesená",J820,0)</f>
        <v>0</v>
      </c>
      <c r="BI820" s="218">
        <f>IF(N820="nulová",J820,0)</f>
        <v>0</v>
      </c>
      <c r="BJ820" s="19" t="s">
        <v>81</v>
      </c>
      <c r="BK820" s="218">
        <f>ROUND(I820*H820,2)</f>
        <v>0</v>
      </c>
      <c r="BL820" s="19" t="s">
        <v>532</v>
      </c>
      <c r="BM820" s="217" t="s">
        <v>1884</v>
      </c>
    </row>
    <row r="821" s="2" customFormat="1">
      <c r="A821" s="40"/>
      <c r="B821" s="41"/>
      <c r="C821" s="42"/>
      <c r="D821" s="219" t="s">
        <v>148</v>
      </c>
      <c r="E821" s="42"/>
      <c r="F821" s="220" t="s">
        <v>1885</v>
      </c>
      <c r="G821" s="42"/>
      <c r="H821" s="42"/>
      <c r="I821" s="221"/>
      <c r="J821" s="42"/>
      <c r="K821" s="42"/>
      <c r="L821" s="46"/>
      <c r="M821" s="222"/>
      <c r="N821" s="223"/>
      <c r="O821" s="86"/>
      <c r="P821" s="86"/>
      <c r="Q821" s="86"/>
      <c r="R821" s="86"/>
      <c r="S821" s="86"/>
      <c r="T821" s="87"/>
      <c r="U821" s="40"/>
      <c r="V821" s="40"/>
      <c r="W821" s="40"/>
      <c r="X821" s="40"/>
      <c r="Y821" s="40"/>
      <c r="Z821" s="40"/>
      <c r="AA821" s="40"/>
      <c r="AB821" s="40"/>
      <c r="AC821" s="40"/>
      <c r="AD821" s="40"/>
      <c r="AE821" s="40"/>
      <c r="AT821" s="19" t="s">
        <v>148</v>
      </c>
      <c r="AU821" s="19" t="s">
        <v>83</v>
      </c>
    </row>
    <row r="822" s="2" customFormat="1" ht="22.2" customHeight="1">
      <c r="A822" s="40"/>
      <c r="B822" s="41"/>
      <c r="C822" s="206" t="s">
        <v>1886</v>
      </c>
      <c r="D822" s="206" t="s">
        <v>141</v>
      </c>
      <c r="E822" s="207" t="s">
        <v>1887</v>
      </c>
      <c r="F822" s="208" t="s">
        <v>1888</v>
      </c>
      <c r="G822" s="209" t="s">
        <v>144</v>
      </c>
      <c r="H822" s="210">
        <v>43.200000000000003</v>
      </c>
      <c r="I822" s="211"/>
      <c r="J822" s="212">
        <f>ROUND(I822*H822,2)</f>
        <v>0</v>
      </c>
      <c r="K822" s="208" t="s">
        <v>145</v>
      </c>
      <c r="L822" s="46"/>
      <c r="M822" s="213" t="s">
        <v>19</v>
      </c>
      <c r="N822" s="214" t="s">
        <v>44</v>
      </c>
      <c r="O822" s="86"/>
      <c r="P822" s="215">
        <f>O822*H822</f>
        <v>0</v>
      </c>
      <c r="Q822" s="215">
        <v>0.00084000000000000003</v>
      </c>
      <c r="R822" s="215">
        <f>Q822*H822</f>
        <v>0.036288000000000001</v>
      </c>
      <c r="S822" s="215">
        <v>0</v>
      </c>
      <c r="T822" s="216">
        <f>S822*H822</f>
        <v>0</v>
      </c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R822" s="217" t="s">
        <v>532</v>
      </c>
      <c r="AT822" s="217" t="s">
        <v>141</v>
      </c>
      <c r="AU822" s="217" t="s">
        <v>83</v>
      </c>
      <c r="AY822" s="19" t="s">
        <v>138</v>
      </c>
      <c r="BE822" s="218">
        <f>IF(N822="základní",J822,0)</f>
        <v>0</v>
      </c>
      <c r="BF822" s="218">
        <f>IF(N822="snížená",J822,0)</f>
        <v>0</v>
      </c>
      <c r="BG822" s="218">
        <f>IF(N822="zákl. přenesená",J822,0)</f>
        <v>0</v>
      </c>
      <c r="BH822" s="218">
        <f>IF(N822="sníž. přenesená",J822,0)</f>
        <v>0</v>
      </c>
      <c r="BI822" s="218">
        <f>IF(N822="nulová",J822,0)</f>
        <v>0</v>
      </c>
      <c r="BJ822" s="19" t="s">
        <v>81</v>
      </c>
      <c r="BK822" s="218">
        <f>ROUND(I822*H822,2)</f>
        <v>0</v>
      </c>
      <c r="BL822" s="19" t="s">
        <v>532</v>
      </c>
      <c r="BM822" s="217" t="s">
        <v>1889</v>
      </c>
    </row>
    <row r="823" s="2" customFormat="1">
      <c r="A823" s="40"/>
      <c r="B823" s="41"/>
      <c r="C823" s="42"/>
      <c r="D823" s="219" t="s">
        <v>148</v>
      </c>
      <c r="E823" s="42"/>
      <c r="F823" s="220" t="s">
        <v>1890</v>
      </c>
      <c r="G823" s="42"/>
      <c r="H823" s="42"/>
      <c r="I823" s="221"/>
      <c r="J823" s="42"/>
      <c r="K823" s="42"/>
      <c r="L823" s="46"/>
      <c r="M823" s="222"/>
      <c r="N823" s="223"/>
      <c r="O823" s="86"/>
      <c r="P823" s="86"/>
      <c r="Q823" s="86"/>
      <c r="R823" s="86"/>
      <c r="S823" s="86"/>
      <c r="T823" s="87"/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T823" s="19" t="s">
        <v>148</v>
      </c>
      <c r="AU823" s="19" t="s">
        <v>83</v>
      </c>
    </row>
    <row r="824" s="13" customFormat="1">
      <c r="A824" s="13"/>
      <c r="B824" s="224"/>
      <c r="C824" s="225"/>
      <c r="D824" s="226" t="s">
        <v>150</v>
      </c>
      <c r="E824" s="227" t="s">
        <v>19</v>
      </c>
      <c r="F824" s="228" t="s">
        <v>1891</v>
      </c>
      <c r="G824" s="225"/>
      <c r="H824" s="229">
        <v>43.200000000000003</v>
      </c>
      <c r="I824" s="230"/>
      <c r="J824" s="225"/>
      <c r="K824" s="225"/>
      <c r="L824" s="231"/>
      <c r="M824" s="232"/>
      <c r="N824" s="233"/>
      <c r="O824" s="233"/>
      <c r="P824" s="233"/>
      <c r="Q824" s="233"/>
      <c r="R824" s="233"/>
      <c r="S824" s="233"/>
      <c r="T824" s="234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35" t="s">
        <v>150</v>
      </c>
      <c r="AU824" s="235" t="s">
        <v>83</v>
      </c>
      <c r="AV824" s="13" t="s">
        <v>83</v>
      </c>
      <c r="AW824" s="13" t="s">
        <v>33</v>
      </c>
      <c r="AX824" s="13" t="s">
        <v>81</v>
      </c>
      <c r="AY824" s="235" t="s">
        <v>138</v>
      </c>
    </row>
    <row r="825" s="2" customFormat="1" ht="22.2" customHeight="1">
      <c r="A825" s="40"/>
      <c r="B825" s="41"/>
      <c r="C825" s="206" t="s">
        <v>1892</v>
      </c>
      <c r="D825" s="206" t="s">
        <v>141</v>
      </c>
      <c r="E825" s="207" t="s">
        <v>1893</v>
      </c>
      <c r="F825" s="208" t="s">
        <v>1894</v>
      </c>
      <c r="G825" s="209" t="s">
        <v>144</v>
      </c>
      <c r="H825" s="210">
        <v>43.200000000000003</v>
      </c>
      <c r="I825" s="211"/>
      <c r="J825" s="212">
        <f>ROUND(I825*H825,2)</f>
        <v>0</v>
      </c>
      <c r="K825" s="208" t="s">
        <v>145</v>
      </c>
      <c r="L825" s="46"/>
      <c r="M825" s="213" t="s">
        <v>19</v>
      </c>
      <c r="N825" s="214" t="s">
        <v>44</v>
      </c>
      <c r="O825" s="86"/>
      <c r="P825" s="215">
        <f>O825*H825</f>
        <v>0</v>
      </c>
      <c r="Q825" s="215">
        <v>0</v>
      </c>
      <c r="R825" s="215">
        <f>Q825*H825</f>
        <v>0</v>
      </c>
      <c r="S825" s="215">
        <v>0</v>
      </c>
      <c r="T825" s="216">
        <f>S825*H825</f>
        <v>0</v>
      </c>
      <c r="U825" s="40"/>
      <c r="V825" s="40"/>
      <c r="W825" s="40"/>
      <c r="X825" s="40"/>
      <c r="Y825" s="40"/>
      <c r="Z825" s="40"/>
      <c r="AA825" s="40"/>
      <c r="AB825" s="40"/>
      <c r="AC825" s="40"/>
      <c r="AD825" s="40"/>
      <c r="AE825" s="40"/>
      <c r="AR825" s="217" t="s">
        <v>532</v>
      </c>
      <c r="AT825" s="217" t="s">
        <v>141</v>
      </c>
      <c r="AU825" s="217" t="s">
        <v>83</v>
      </c>
      <c r="AY825" s="19" t="s">
        <v>138</v>
      </c>
      <c r="BE825" s="218">
        <f>IF(N825="základní",J825,0)</f>
        <v>0</v>
      </c>
      <c r="BF825" s="218">
        <f>IF(N825="snížená",J825,0)</f>
        <v>0</v>
      </c>
      <c r="BG825" s="218">
        <f>IF(N825="zákl. přenesená",J825,0)</f>
        <v>0</v>
      </c>
      <c r="BH825" s="218">
        <f>IF(N825="sníž. přenesená",J825,0)</f>
        <v>0</v>
      </c>
      <c r="BI825" s="218">
        <f>IF(N825="nulová",J825,0)</f>
        <v>0</v>
      </c>
      <c r="BJ825" s="19" t="s">
        <v>81</v>
      </c>
      <c r="BK825" s="218">
        <f>ROUND(I825*H825,2)</f>
        <v>0</v>
      </c>
      <c r="BL825" s="19" t="s">
        <v>532</v>
      </c>
      <c r="BM825" s="217" t="s">
        <v>1895</v>
      </c>
    </row>
    <row r="826" s="2" customFormat="1">
      <c r="A826" s="40"/>
      <c r="B826" s="41"/>
      <c r="C826" s="42"/>
      <c r="D826" s="219" t="s">
        <v>148</v>
      </c>
      <c r="E826" s="42"/>
      <c r="F826" s="220" t="s">
        <v>1896</v>
      </c>
      <c r="G826" s="42"/>
      <c r="H826" s="42"/>
      <c r="I826" s="221"/>
      <c r="J826" s="42"/>
      <c r="K826" s="42"/>
      <c r="L826" s="46"/>
      <c r="M826" s="222"/>
      <c r="N826" s="223"/>
      <c r="O826" s="86"/>
      <c r="P826" s="86"/>
      <c r="Q826" s="86"/>
      <c r="R826" s="86"/>
      <c r="S826" s="86"/>
      <c r="T826" s="87"/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T826" s="19" t="s">
        <v>148</v>
      </c>
      <c r="AU826" s="19" t="s">
        <v>83</v>
      </c>
    </row>
    <row r="827" s="13" customFormat="1">
      <c r="A827" s="13"/>
      <c r="B827" s="224"/>
      <c r="C827" s="225"/>
      <c r="D827" s="226" t="s">
        <v>150</v>
      </c>
      <c r="E827" s="227" t="s">
        <v>19</v>
      </c>
      <c r="F827" s="228" t="s">
        <v>1897</v>
      </c>
      <c r="G827" s="225"/>
      <c r="H827" s="229">
        <v>43.200000000000003</v>
      </c>
      <c r="I827" s="230"/>
      <c r="J827" s="225"/>
      <c r="K827" s="225"/>
      <c r="L827" s="231"/>
      <c r="M827" s="232"/>
      <c r="N827" s="233"/>
      <c r="O827" s="233"/>
      <c r="P827" s="233"/>
      <c r="Q827" s="233"/>
      <c r="R827" s="233"/>
      <c r="S827" s="233"/>
      <c r="T827" s="234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35" t="s">
        <v>150</v>
      </c>
      <c r="AU827" s="235" t="s">
        <v>83</v>
      </c>
      <c r="AV827" s="13" t="s">
        <v>83</v>
      </c>
      <c r="AW827" s="13" t="s">
        <v>33</v>
      </c>
      <c r="AX827" s="13" t="s">
        <v>81</v>
      </c>
      <c r="AY827" s="235" t="s">
        <v>138</v>
      </c>
    </row>
    <row r="828" s="2" customFormat="1" ht="50.4" customHeight="1">
      <c r="A828" s="40"/>
      <c r="B828" s="41"/>
      <c r="C828" s="206" t="s">
        <v>1898</v>
      </c>
      <c r="D828" s="206" t="s">
        <v>141</v>
      </c>
      <c r="E828" s="207" t="s">
        <v>1899</v>
      </c>
      <c r="F828" s="208" t="s">
        <v>1900</v>
      </c>
      <c r="G828" s="209" t="s">
        <v>203</v>
      </c>
      <c r="H828" s="210">
        <v>18</v>
      </c>
      <c r="I828" s="211"/>
      <c r="J828" s="212">
        <f>ROUND(I828*H828,2)</f>
        <v>0</v>
      </c>
      <c r="K828" s="208" t="s">
        <v>145</v>
      </c>
      <c r="L828" s="46"/>
      <c r="M828" s="213" t="s">
        <v>19</v>
      </c>
      <c r="N828" s="214" t="s">
        <v>44</v>
      </c>
      <c r="O828" s="86"/>
      <c r="P828" s="215">
        <f>O828*H828</f>
        <v>0</v>
      </c>
      <c r="Q828" s="215">
        <v>0</v>
      </c>
      <c r="R828" s="215">
        <f>Q828*H828</f>
        <v>0</v>
      </c>
      <c r="S828" s="215">
        <v>0</v>
      </c>
      <c r="T828" s="216">
        <f>S828*H828</f>
        <v>0</v>
      </c>
      <c r="U828" s="40"/>
      <c r="V828" s="40"/>
      <c r="W828" s="40"/>
      <c r="X828" s="40"/>
      <c r="Y828" s="40"/>
      <c r="Z828" s="40"/>
      <c r="AA828" s="40"/>
      <c r="AB828" s="40"/>
      <c r="AC828" s="40"/>
      <c r="AD828" s="40"/>
      <c r="AE828" s="40"/>
      <c r="AR828" s="217" t="s">
        <v>532</v>
      </c>
      <c r="AT828" s="217" t="s">
        <v>141</v>
      </c>
      <c r="AU828" s="217" t="s">
        <v>83</v>
      </c>
      <c r="AY828" s="19" t="s">
        <v>138</v>
      </c>
      <c r="BE828" s="218">
        <f>IF(N828="základní",J828,0)</f>
        <v>0</v>
      </c>
      <c r="BF828" s="218">
        <f>IF(N828="snížená",J828,0)</f>
        <v>0</v>
      </c>
      <c r="BG828" s="218">
        <f>IF(N828="zákl. přenesená",J828,0)</f>
        <v>0</v>
      </c>
      <c r="BH828" s="218">
        <f>IF(N828="sníž. přenesená",J828,0)</f>
        <v>0</v>
      </c>
      <c r="BI828" s="218">
        <f>IF(N828="nulová",J828,0)</f>
        <v>0</v>
      </c>
      <c r="BJ828" s="19" t="s">
        <v>81</v>
      </c>
      <c r="BK828" s="218">
        <f>ROUND(I828*H828,2)</f>
        <v>0</v>
      </c>
      <c r="BL828" s="19" t="s">
        <v>532</v>
      </c>
      <c r="BM828" s="217" t="s">
        <v>1901</v>
      </c>
    </row>
    <row r="829" s="2" customFormat="1">
      <c r="A829" s="40"/>
      <c r="B829" s="41"/>
      <c r="C829" s="42"/>
      <c r="D829" s="219" t="s">
        <v>148</v>
      </c>
      <c r="E829" s="42"/>
      <c r="F829" s="220" t="s">
        <v>1902</v>
      </c>
      <c r="G829" s="42"/>
      <c r="H829" s="42"/>
      <c r="I829" s="221"/>
      <c r="J829" s="42"/>
      <c r="K829" s="42"/>
      <c r="L829" s="46"/>
      <c r="M829" s="222"/>
      <c r="N829" s="223"/>
      <c r="O829" s="86"/>
      <c r="P829" s="86"/>
      <c r="Q829" s="86"/>
      <c r="R829" s="86"/>
      <c r="S829" s="86"/>
      <c r="T829" s="87"/>
      <c r="U829" s="40"/>
      <c r="V829" s="40"/>
      <c r="W829" s="40"/>
      <c r="X829" s="40"/>
      <c r="Y829" s="40"/>
      <c r="Z829" s="40"/>
      <c r="AA829" s="40"/>
      <c r="AB829" s="40"/>
      <c r="AC829" s="40"/>
      <c r="AD829" s="40"/>
      <c r="AE829" s="40"/>
      <c r="AT829" s="19" t="s">
        <v>148</v>
      </c>
      <c r="AU829" s="19" t="s">
        <v>83</v>
      </c>
    </row>
    <row r="830" s="2" customFormat="1" ht="34.8" customHeight="1">
      <c r="A830" s="40"/>
      <c r="B830" s="41"/>
      <c r="C830" s="206" t="s">
        <v>1903</v>
      </c>
      <c r="D830" s="206" t="s">
        <v>141</v>
      </c>
      <c r="E830" s="207" t="s">
        <v>1904</v>
      </c>
      <c r="F830" s="208" t="s">
        <v>1905</v>
      </c>
      <c r="G830" s="209" t="s">
        <v>203</v>
      </c>
      <c r="H830" s="210">
        <v>18</v>
      </c>
      <c r="I830" s="211"/>
      <c r="J830" s="212">
        <f>ROUND(I830*H830,2)</f>
        <v>0</v>
      </c>
      <c r="K830" s="208" t="s">
        <v>145</v>
      </c>
      <c r="L830" s="46"/>
      <c r="M830" s="213" t="s">
        <v>19</v>
      </c>
      <c r="N830" s="214" t="s">
        <v>44</v>
      </c>
      <c r="O830" s="86"/>
      <c r="P830" s="215">
        <f>O830*H830</f>
        <v>0</v>
      </c>
      <c r="Q830" s="215">
        <v>0.20000000000000001</v>
      </c>
      <c r="R830" s="215">
        <f>Q830*H830</f>
        <v>3.6000000000000001</v>
      </c>
      <c r="S830" s="215">
        <v>0</v>
      </c>
      <c r="T830" s="216">
        <f>S830*H830</f>
        <v>0</v>
      </c>
      <c r="U830" s="40"/>
      <c r="V830" s="40"/>
      <c r="W830" s="40"/>
      <c r="X830" s="40"/>
      <c r="Y830" s="40"/>
      <c r="Z830" s="40"/>
      <c r="AA830" s="40"/>
      <c r="AB830" s="40"/>
      <c r="AC830" s="40"/>
      <c r="AD830" s="40"/>
      <c r="AE830" s="40"/>
      <c r="AR830" s="217" t="s">
        <v>532</v>
      </c>
      <c r="AT830" s="217" t="s">
        <v>141</v>
      </c>
      <c r="AU830" s="217" t="s">
        <v>83</v>
      </c>
      <c r="AY830" s="19" t="s">
        <v>138</v>
      </c>
      <c r="BE830" s="218">
        <f>IF(N830="základní",J830,0)</f>
        <v>0</v>
      </c>
      <c r="BF830" s="218">
        <f>IF(N830="snížená",J830,0)</f>
        <v>0</v>
      </c>
      <c r="BG830" s="218">
        <f>IF(N830="zákl. přenesená",J830,0)</f>
        <v>0</v>
      </c>
      <c r="BH830" s="218">
        <f>IF(N830="sníž. přenesená",J830,0)</f>
        <v>0</v>
      </c>
      <c r="BI830" s="218">
        <f>IF(N830="nulová",J830,0)</f>
        <v>0</v>
      </c>
      <c r="BJ830" s="19" t="s">
        <v>81</v>
      </c>
      <c r="BK830" s="218">
        <f>ROUND(I830*H830,2)</f>
        <v>0</v>
      </c>
      <c r="BL830" s="19" t="s">
        <v>532</v>
      </c>
      <c r="BM830" s="217" t="s">
        <v>1906</v>
      </c>
    </row>
    <row r="831" s="2" customFormat="1">
      <c r="A831" s="40"/>
      <c r="B831" s="41"/>
      <c r="C831" s="42"/>
      <c r="D831" s="219" t="s">
        <v>148</v>
      </c>
      <c r="E831" s="42"/>
      <c r="F831" s="220" t="s">
        <v>1907</v>
      </c>
      <c r="G831" s="42"/>
      <c r="H831" s="42"/>
      <c r="I831" s="221"/>
      <c r="J831" s="42"/>
      <c r="K831" s="42"/>
      <c r="L831" s="46"/>
      <c r="M831" s="222"/>
      <c r="N831" s="223"/>
      <c r="O831" s="86"/>
      <c r="P831" s="86"/>
      <c r="Q831" s="86"/>
      <c r="R831" s="86"/>
      <c r="S831" s="86"/>
      <c r="T831" s="87"/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T831" s="19" t="s">
        <v>148</v>
      </c>
      <c r="AU831" s="19" t="s">
        <v>83</v>
      </c>
    </row>
    <row r="832" s="2" customFormat="1" ht="30" customHeight="1">
      <c r="A832" s="40"/>
      <c r="B832" s="41"/>
      <c r="C832" s="206" t="s">
        <v>1908</v>
      </c>
      <c r="D832" s="206" t="s">
        <v>141</v>
      </c>
      <c r="E832" s="207" t="s">
        <v>1909</v>
      </c>
      <c r="F832" s="208" t="s">
        <v>1910</v>
      </c>
      <c r="G832" s="209" t="s">
        <v>203</v>
      </c>
      <c r="H832" s="210">
        <v>18</v>
      </c>
      <c r="I832" s="211"/>
      <c r="J832" s="212">
        <f>ROUND(I832*H832,2)</f>
        <v>0</v>
      </c>
      <c r="K832" s="208" t="s">
        <v>145</v>
      </c>
      <c r="L832" s="46"/>
      <c r="M832" s="213" t="s">
        <v>19</v>
      </c>
      <c r="N832" s="214" t="s">
        <v>44</v>
      </c>
      <c r="O832" s="86"/>
      <c r="P832" s="215">
        <f>O832*H832</f>
        <v>0</v>
      </c>
      <c r="Q832" s="215">
        <v>6.9999999999999994E-05</v>
      </c>
      <c r="R832" s="215">
        <f>Q832*H832</f>
        <v>0.0012599999999999998</v>
      </c>
      <c r="S832" s="215">
        <v>0</v>
      </c>
      <c r="T832" s="216">
        <f>S832*H832</f>
        <v>0</v>
      </c>
      <c r="U832" s="40"/>
      <c r="V832" s="40"/>
      <c r="W832" s="40"/>
      <c r="X832" s="40"/>
      <c r="Y832" s="40"/>
      <c r="Z832" s="40"/>
      <c r="AA832" s="40"/>
      <c r="AB832" s="40"/>
      <c r="AC832" s="40"/>
      <c r="AD832" s="40"/>
      <c r="AE832" s="40"/>
      <c r="AR832" s="217" t="s">
        <v>532</v>
      </c>
      <c r="AT832" s="217" t="s">
        <v>141</v>
      </c>
      <c r="AU832" s="217" t="s">
        <v>83</v>
      </c>
      <c r="AY832" s="19" t="s">
        <v>138</v>
      </c>
      <c r="BE832" s="218">
        <f>IF(N832="základní",J832,0)</f>
        <v>0</v>
      </c>
      <c r="BF832" s="218">
        <f>IF(N832="snížená",J832,0)</f>
        <v>0</v>
      </c>
      <c r="BG832" s="218">
        <f>IF(N832="zákl. přenesená",J832,0)</f>
        <v>0</v>
      </c>
      <c r="BH832" s="218">
        <f>IF(N832="sníž. přenesená",J832,0)</f>
        <v>0</v>
      </c>
      <c r="BI832" s="218">
        <f>IF(N832="nulová",J832,0)</f>
        <v>0</v>
      </c>
      <c r="BJ832" s="19" t="s">
        <v>81</v>
      </c>
      <c r="BK832" s="218">
        <f>ROUND(I832*H832,2)</f>
        <v>0</v>
      </c>
      <c r="BL832" s="19" t="s">
        <v>532</v>
      </c>
      <c r="BM832" s="217" t="s">
        <v>1911</v>
      </c>
    </row>
    <row r="833" s="2" customFormat="1">
      <c r="A833" s="40"/>
      <c r="B833" s="41"/>
      <c r="C833" s="42"/>
      <c r="D833" s="219" t="s">
        <v>148</v>
      </c>
      <c r="E833" s="42"/>
      <c r="F833" s="220" t="s">
        <v>1912</v>
      </c>
      <c r="G833" s="42"/>
      <c r="H833" s="42"/>
      <c r="I833" s="221"/>
      <c r="J833" s="42"/>
      <c r="K833" s="42"/>
      <c r="L833" s="46"/>
      <c r="M833" s="222"/>
      <c r="N833" s="223"/>
      <c r="O833" s="86"/>
      <c r="P833" s="86"/>
      <c r="Q833" s="86"/>
      <c r="R833" s="86"/>
      <c r="S833" s="86"/>
      <c r="T833" s="87"/>
      <c r="U833" s="40"/>
      <c r="V833" s="40"/>
      <c r="W833" s="40"/>
      <c r="X833" s="40"/>
      <c r="Y833" s="40"/>
      <c r="Z833" s="40"/>
      <c r="AA833" s="40"/>
      <c r="AB833" s="40"/>
      <c r="AC833" s="40"/>
      <c r="AD833" s="40"/>
      <c r="AE833" s="40"/>
      <c r="AT833" s="19" t="s">
        <v>148</v>
      </c>
      <c r="AU833" s="19" t="s">
        <v>83</v>
      </c>
    </row>
    <row r="834" s="2" customFormat="1" ht="50.4" customHeight="1">
      <c r="A834" s="40"/>
      <c r="B834" s="41"/>
      <c r="C834" s="206" t="s">
        <v>1913</v>
      </c>
      <c r="D834" s="206" t="s">
        <v>141</v>
      </c>
      <c r="E834" s="207" t="s">
        <v>1914</v>
      </c>
      <c r="F834" s="208" t="s">
        <v>1915</v>
      </c>
      <c r="G834" s="209" t="s">
        <v>162</v>
      </c>
      <c r="H834" s="210">
        <v>2</v>
      </c>
      <c r="I834" s="211"/>
      <c r="J834" s="212">
        <f>ROUND(I834*H834,2)</f>
        <v>0</v>
      </c>
      <c r="K834" s="208" t="s">
        <v>145</v>
      </c>
      <c r="L834" s="46"/>
      <c r="M834" s="213" t="s">
        <v>19</v>
      </c>
      <c r="N834" s="214" t="s">
        <v>44</v>
      </c>
      <c r="O834" s="86"/>
      <c r="P834" s="215">
        <f>O834*H834</f>
        <v>0</v>
      </c>
      <c r="Q834" s="215">
        <v>0.018429999999999998</v>
      </c>
      <c r="R834" s="215">
        <f>Q834*H834</f>
        <v>0.036859999999999997</v>
      </c>
      <c r="S834" s="215">
        <v>0</v>
      </c>
      <c r="T834" s="216">
        <f>S834*H834</f>
        <v>0</v>
      </c>
      <c r="U834" s="40"/>
      <c r="V834" s="40"/>
      <c r="W834" s="40"/>
      <c r="X834" s="40"/>
      <c r="Y834" s="40"/>
      <c r="Z834" s="40"/>
      <c r="AA834" s="40"/>
      <c r="AB834" s="40"/>
      <c r="AC834" s="40"/>
      <c r="AD834" s="40"/>
      <c r="AE834" s="40"/>
      <c r="AR834" s="217" t="s">
        <v>532</v>
      </c>
      <c r="AT834" s="217" t="s">
        <v>141</v>
      </c>
      <c r="AU834" s="217" t="s">
        <v>83</v>
      </c>
      <c r="AY834" s="19" t="s">
        <v>138</v>
      </c>
      <c r="BE834" s="218">
        <f>IF(N834="základní",J834,0)</f>
        <v>0</v>
      </c>
      <c r="BF834" s="218">
        <f>IF(N834="snížená",J834,0)</f>
        <v>0</v>
      </c>
      <c r="BG834" s="218">
        <f>IF(N834="zákl. přenesená",J834,0)</f>
        <v>0</v>
      </c>
      <c r="BH834" s="218">
        <f>IF(N834="sníž. přenesená",J834,0)</f>
        <v>0</v>
      </c>
      <c r="BI834" s="218">
        <f>IF(N834="nulová",J834,0)</f>
        <v>0</v>
      </c>
      <c r="BJ834" s="19" t="s">
        <v>81</v>
      </c>
      <c r="BK834" s="218">
        <f>ROUND(I834*H834,2)</f>
        <v>0</v>
      </c>
      <c r="BL834" s="19" t="s">
        <v>532</v>
      </c>
      <c r="BM834" s="217" t="s">
        <v>1916</v>
      </c>
    </row>
    <row r="835" s="2" customFormat="1">
      <c r="A835" s="40"/>
      <c r="B835" s="41"/>
      <c r="C835" s="42"/>
      <c r="D835" s="219" t="s">
        <v>148</v>
      </c>
      <c r="E835" s="42"/>
      <c r="F835" s="220" t="s">
        <v>1917</v>
      </c>
      <c r="G835" s="42"/>
      <c r="H835" s="42"/>
      <c r="I835" s="221"/>
      <c r="J835" s="42"/>
      <c r="K835" s="42"/>
      <c r="L835" s="46"/>
      <c r="M835" s="222"/>
      <c r="N835" s="223"/>
      <c r="O835" s="86"/>
      <c r="P835" s="86"/>
      <c r="Q835" s="86"/>
      <c r="R835" s="86"/>
      <c r="S835" s="86"/>
      <c r="T835" s="87"/>
      <c r="U835" s="40"/>
      <c r="V835" s="40"/>
      <c r="W835" s="40"/>
      <c r="X835" s="40"/>
      <c r="Y835" s="40"/>
      <c r="Z835" s="40"/>
      <c r="AA835" s="40"/>
      <c r="AB835" s="40"/>
      <c r="AC835" s="40"/>
      <c r="AD835" s="40"/>
      <c r="AE835" s="40"/>
      <c r="AT835" s="19" t="s">
        <v>148</v>
      </c>
      <c r="AU835" s="19" t="s">
        <v>83</v>
      </c>
    </row>
    <row r="836" s="2" customFormat="1" ht="22.2" customHeight="1">
      <c r="A836" s="40"/>
      <c r="B836" s="41"/>
      <c r="C836" s="206" t="s">
        <v>1918</v>
      </c>
      <c r="D836" s="206" t="s">
        <v>141</v>
      </c>
      <c r="E836" s="207" t="s">
        <v>1919</v>
      </c>
      <c r="F836" s="208" t="s">
        <v>1920</v>
      </c>
      <c r="G836" s="209" t="s">
        <v>223</v>
      </c>
      <c r="H836" s="210">
        <v>3.7160000000000002</v>
      </c>
      <c r="I836" s="211"/>
      <c r="J836" s="212">
        <f>ROUND(I836*H836,2)</f>
        <v>0</v>
      </c>
      <c r="K836" s="208" t="s">
        <v>145</v>
      </c>
      <c r="L836" s="46"/>
      <c r="M836" s="213" t="s">
        <v>19</v>
      </c>
      <c r="N836" s="214" t="s">
        <v>44</v>
      </c>
      <c r="O836" s="86"/>
      <c r="P836" s="215">
        <f>O836*H836</f>
        <v>0</v>
      </c>
      <c r="Q836" s="215">
        <v>0</v>
      </c>
      <c r="R836" s="215">
        <f>Q836*H836</f>
        <v>0</v>
      </c>
      <c r="S836" s="215">
        <v>0</v>
      </c>
      <c r="T836" s="216">
        <f>S836*H836</f>
        <v>0</v>
      </c>
      <c r="U836" s="40"/>
      <c r="V836" s="40"/>
      <c r="W836" s="40"/>
      <c r="X836" s="40"/>
      <c r="Y836" s="40"/>
      <c r="Z836" s="40"/>
      <c r="AA836" s="40"/>
      <c r="AB836" s="40"/>
      <c r="AC836" s="40"/>
      <c r="AD836" s="40"/>
      <c r="AE836" s="40"/>
      <c r="AR836" s="217" t="s">
        <v>532</v>
      </c>
      <c r="AT836" s="217" t="s">
        <v>141</v>
      </c>
      <c r="AU836" s="217" t="s">
        <v>83</v>
      </c>
      <c r="AY836" s="19" t="s">
        <v>138</v>
      </c>
      <c r="BE836" s="218">
        <f>IF(N836="základní",J836,0)</f>
        <v>0</v>
      </c>
      <c r="BF836" s="218">
        <f>IF(N836="snížená",J836,0)</f>
        <v>0</v>
      </c>
      <c r="BG836" s="218">
        <f>IF(N836="zákl. přenesená",J836,0)</f>
        <v>0</v>
      </c>
      <c r="BH836" s="218">
        <f>IF(N836="sníž. přenesená",J836,0)</f>
        <v>0</v>
      </c>
      <c r="BI836" s="218">
        <f>IF(N836="nulová",J836,0)</f>
        <v>0</v>
      </c>
      <c r="BJ836" s="19" t="s">
        <v>81</v>
      </c>
      <c r="BK836" s="218">
        <f>ROUND(I836*H836,2)</f>
        <v>0</v>
      </c>
      <c r="BL836" s="19" t="s">
        <v>532</v>
      </c>
      <c r="BM836" s="217" t="s">
        <v>1921</v>
      </c>
    </row>
    <row r="837" s="2" customFormat="1">
      <c r="A837" s="40"/>
      <c r="B837" s="41"/>
      <c r="C837" s="42"/>
      <c r="D837" s="219" t="s">
        <v>148</v>
      </c>
      <c r="E837" s="42"/>
      <c r="F837" s="220" t="s">
        <v>1922</v>
      </c>
      <c r="G837" s="42"/>
      <c r="H837" s="42"/>
      <c r="I837" s="221"/>
      <c r="J837" s="42"/>
      <c r="K837" s="42"/>
      <c r="L837" s="46"/>
      <c r="M837" s="272"/>
      <c r="N837" s="273"/>
      <c r="O837" s="274"/>
      <c r="P837" s="274"/>
      <c r="Q837" s="274"/>
      <c r="R837" s="274"/>
      <c r="S837" s="274"/>
      <c r="T837" s="275"/>
      <c r="U837" s="40"/>
      <c r="V837" s="40"/>
      <c r="W837" s="40"/>
      <c r="X837" s="40"/>
      <c r="Y837" s="40"/>
      <c r="Z837" s="40"/>
      <c r="AA837" s="40"/>
      <c r="AB837" s="40"/>
      <c r="AC837" s="40"/>
      <c r="AD837" s="40"/>
      <c r="AE837" s="40"/>
      <c r="AT837" s="19" t="s">
        <v>148</v>
      </c>
      <c r="AU837" s="19" t="s">
        <v>83</v>
      </c>
    </row>
    <row r="838" s="2" customFormat="1" ht="6.96" customHeight="1">
      <c r="A838" s="40"/>
      <c r="B838" s="61"/>
      <c r="C838" s="62"/>
      <c r="D838" s="62"/>
      <c r="E838" s="62"/>
      <c r="F838" s="62"/>
      <c r="G838" s="62"/>
      <c r="H838" s="62"/>
      <c r="I838" s="62"/>
      <c r="J838" s="62"/>
      <c r="K838" s="62"/>
      <c r="L838" s="46"/>
      <c r="M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</row>
  </sheetData>
  <sheetProtection sheet="1" autoFilter="0" formatColumns="0" formatRows="0" objects="1" scenarios="1" spinCount="100000" saltValue="BaZwy/zhir3HTCF0Fs2LBKoxyjh2ClNWPkBlieLDITJ0MOShlKE1+O4EbB5AHoUyHB1+SsTg4aseRXhVU0IfWg==" hashValue="kPQtRVUVQ3oUySTu/XYzNx5j1WRU5fRWP6S26LltD1vk3OF86lxObrA0FMzC1isSATeKT+rf69zUEsP8tUB1Hg==" algorithmName="SHA-512" password="CC35"/>
  <autoFilter ref="C101:K837"/>
  <mergeCells count="9">
    <mergeCell ref="E7:H7"/>
    <mergeCell ref="E9:H9"/>
    <mergeCell ref="E18:H18"/>
    <mergeCell ref="E27:H27"/>
    <mergeCell ref="E48:H48"/>
    <mergeCell ref="E50:H50"/>
    <mergeCell ref="E92:H92"/>
    <mergeCell ref="E94:H94"/>
    <mergeCell ref="L2:V2"/>
  </mergeCells>
  <hyperlinks>
    <hyperlink ref="F106" r:id="rId1" display="https://podminky.urs.cz/item/CS_URS_2025_01/113106123"/>
    <hyperlink ref="F111" r:id="rId2" display="https://podminky.urs.cz/item/CS_URS_2025_01/113107112"/>
    <hyperlink ref="F113" r:id="rId3" display="https://podminky.urs.cz/item/CS_URS_2025_01/119002311"/>
    <hyperlink ref="F116" r:id="rId4" display="https://podminky.urs.cz/item/CS_URS_2025_01/119002312"/>
    <hyperlink ref="F118" r:id="rId5" display="https://podminky.urs.cz/item/CS_URS_2025_01/119003223"/>
    <hyperlink ref="F120" r:id="rId6" display="https://podminky.urs.cz/item/CS_URS_2025_01/119003224"/>
    <hyperlink ref="F122" r:id="rId7" display="https://podminky.urs.cz/item/CS_URS_2025_01/121112003"/>
    <hyperlink ref="F126" r:id="rId8" display="https://podminky.urs.cz/item/CS_URS_2025_01/122211101"/>
    <hyperlink ref="F131" r:id="rId9" display="https://podminky.urs.cz/item/CS_URS_2025_01/122251103"/>
    <hyperlink ref="F139" r:id="rId10" display="https://podminky.urs.cz/item/CS_URS_2025_01/133212821"/>
    <hyperlink ref="F144" r:id="rId11" display="https://podminky.urs.cz/item/CS_URS_2025_01/162751117"/>
    <hyperlink ref="F147" r:id="rId12" display="https://podminky.urs.cz/item/CS_URS_2025_01/162751119"/>
    <hyperlink ref="F150" r:id="rId13" display="https://podminky.urs.cz/item/CS_URS_2025_01/167151101"/>
    <hyperlink ref="F153" r:id="rId14" display="https://podminky.urs.cz/item/CS_URS_2025_01/171201231"/>
    <hyperlink ref="F156" r:id="rId15" display="https://podminky.urs.cz/item/CS_URS_2025_01/171251201"/>
    <hyperlink ref="F159" r:id="rId16" display="https://podminky.urs.cz/item/CS_URS_2025_01/174151101"/>
    <hyperlink ref="F164" r:id="rId17" display="https://podminky.urs.cz/item/CS_URS_2025_01/181311103"/>
    <hyperlink ref="F166" r:id="rId18" display="https://podminky.urs.cz/item/CS_URS_2025_01/181411131"/>
    <hyperlink ref="F170" r:id="rId19" display="https://podminky.urs.cz/item/CS_URS_2025_01/181912112"/>
    <hyperlink ref="F172" r:id="rId20" display="https://podminky.urs.cz/item/CS_URS_2025_01/183101114"/>
    <hyperlink ref="F174" r:id="rId21" display="https://podminky.urs.cz/item/CS_URS_2025_01/184201111"/>
    <hyperlink ref="F178" r:id="rId22" display="https://podminky.urs.cz/item/CS_URS_2025_01/273391121"/>
    <hyperlink ref="F184" r:id="rId23" display="https://podminky.urs.cz/item/CS_URS_2025_01/275313711"/>
    <hyperlink ref="F189" r:id="rId24" display="https://podminky.urs.cz/item/CS_URS_2025_01/275313811"/>
    <hyperlink ref="F191" r:id="rId25" display="https://podminky.urs.cz/item/CS_URS_2025_01/275321511"/>
    <hyperlink ref="F197" r:id="rId26" display="https://podminky.urs.cz/item/CS_URS_2025_01/275351121"/>
    <hyperlink ref="F204" r:id="rId27" display="https://podminky.urs.cz/item/CS_URS_2025_01/275351122"/>
    <hyperlink ref="F207" r:id="rId28" display="https://podminky.urs.cz/item/CS_URS_2025_01/275361821"/>
    <hyperlink ref="F211" r:id="rId29" display="https://podminky.urs.cz/item/CS_URS_2025_01/310271041"/>
    <hyperlink ref="F217" r:id="rId30" display="https://podminky.urs.cz/item/CS_URS_2025_01/311272131"/>
    <hyperlink ref="F220" r:id="rId31" display="https://podminky.urs.cz/item/CS_URS_2025_01/317944321"/>
    <hyperlink ref="F223" r:id="rId32" display="https://podminky.urs.cz/item/CS_URS_2025_01/317944323"/>
    <hyperlink ref="F226" r:id="rId33" display="https://podminky.urs.cz/item/CS_URS_2025_01/338171113"/>
    <hyperlink ref="F231" r:id="rId34" display="https://podminky.urs.cz/item/CS_URS_2025_01/346244381"/>
    <hyperlink ref="F234" r:id="rId35" display="https://podminky.urs.cz/item/CS_URS_2025_01/348401130"/>
    <hyperlink ref="F238" r:id="rId36" display="https://podminky.urs.cz/item/CS_URS_2025_01/348401350"/>
    <hyperlink ref="F243" r:id="rId37" display="https://podminky.urs.cz/item/CS_URS_2025_01/417321414"/>
    <hyperlink ref="F246" r:id="rId38" display="https://podminky.urs.cz/item/CS_URS_2025_01/417351115"/>
    <hyperlink ref="F249" r:id="rId39" display="https://podminky.urs.cz/item/CS_URS_2025_01/417351116"/>
    <hyperlink ref="F251" r:id="rId40" display="https://podminky.urs.cz/item/CS_URS_2025_01/417361821"/>
    <hyperlink ref="F256" r:id="rId41" display="https://podminky.urs.cz/item/CS_URS_2025_01/451573111"/>
    <hyperlink ref="F260" r:id="rId42" display="https://podminky.urs.cz/item/CS_URS_2025_01/566901133"/>
    <hyperlink ref="F263" r:id="rId43" display="https://podminky.urs.cz/item/CS_URS_2025_01/596211110"/>
    <hyperlink ref="F267" r:id="rId44" display="https://podminky.urs.cz/item/CS_URS_2025_01/619995001"/>
    <hyperlink ref="F274" r:id="rId45" display="https://podminky.urs.cz/item/CS_URS_2025_01/622135011"/>
    <hyperlink ref="F277" r:id="rId46" display="https://podminky.urs.cz/item/CS_URS_2025_01/622151001"/>
    <hyperlink ref="F280" r:id="rId47" display="https://podminky.urs.cz/item/CS_URS_2025_01/622151031"/>
    <hyperlink ref="F283" r:id="rId48" display="https://podminky.urs.cz/item/CS_URS_2025_01/622211041"/>
    <hyperlink ref="F304" r:id="rId49" display="https://podminky.urs.cz/item/CS_URS_2025_01/622212001"/>
    <hyperlink ref="F314" r:id="rId50" display="https://podminky.urs.cz/item/CS_URS_2025_01/622252001"/>
    <hyperlink ref="F319" r:id="rId51" display="https://podminky.urs.cz/item/CS_URS_2025_01/622252002"/>
    <hyperlink ref="F345" r:id="rId52" display="https://podminky.urs.cz/item/CS_URS_2025_01/622511112"/>
    <hyperlink ref="F352" r:id="rId53" display="https://podminky.urs.cz/item/CS_URS_2025_01/622531012"/>
    <hyperlink ref="F355" r:id="rId54" display="https://podminky.urs.cz/item/CS_URS_2025_01/622531022"/>
    <hyperlink ref="F363" r:id="rId55" display="https://podminky.urs.cz/item/CS_URS_2025_01/629991011"/>
    <hyperlink ref="F368" r:id="rId56" display="https://podminky.urs.cz/item/CS_URS_2025_01/629999011"/>
    <hyperlink ref="F371" r:id="rId57" display="https://podminky.urs.cz/item/CS_URS_2025_01/631319185"/>
    <hyperlink ref="F374" r:id="rId58" display="https://podminky.urs.cz/item/CS_URS_2025_01/631342132"/>
    <hyperlink ref="F377" r:id="rId59" display="https://podminky.urs.cz/item/CS_URS_2025_01/631351101"/>
    <hyperlink ref="F380" r:id="rId60" display="https://podminky.urs.cz/item/CS_URS_2025_01/631351102"/>
    <hyperlink ref="F382" r:id="rId61" display="https://podminky.urs.cz/item/CS_URS_2025_01/637121113"/>
    <hyperlink ref="F384" r:id="rId62" display="https://podminky.urs.cz/item/CS_URS_2025_01/637211134"/>
    <hyperlink ref="F386" r:id="rId63" display="https://podminky.urs.cz/item/CS_URS_2025_01/637311122"/>
    <hyperlink ref="F389" r:id="rId64" display="https://podminky.urs.cz/item/CS_URS_2025_01/871181141"/>
    <hyperlink ref="F393" r:id="rId65" display="https://podminky.urs.cz/item/CS_URS_2025_01/877181101"/>
    <hyperlink ref="F396" r:id="rId66" display="https://podminky.urs.cz/item/CS_URS_2025_01/879211111"/>
    <hyperlink ref="F398" r:id="rId67" display="https://podminky.urs.cz/item/CS_URS_2025_01/879211911"/>
    <hyperlink ref="F400" r:id="rId68" display="https://podminky.urs.cz/item/CS_URS_2025_01/892233122"/>
    <hyperlink ref="F402" r:id="rId69" display="https://podminky.urs.cz/item/CS_URS_2025_01/892241111"/>
    <hyperlink ref="F404" r:id="rId70" display="https://podminky.urs.cz/item/CS_URS_2025_01/899722112"/>
    <hyperlink ref="F407" r:id="rId71" display="https://podminky.urs.cz/item/CS_URS_2025_01/919726122"/>
    <hyperlink ref="F410" r:id="rId72" display="https://podminky.urs.cz/item/CS_URS_2025_01/935111211"/>
    <hyperlink ref="F414" r:id="rId73" display="https://podminky.urs.cz/item/CS_URS_2025_01/941111211"/>
    <hyperlink ref="F417" r:id="rId74" display="https://podminky.urs.cz/item/CS_URS_2025_01/941111811"/>
    <hyperlink ref="F420" r:id="rId75" display="https://podminky.urs.cz/item/CS_URS_2025_01/944511211"/>
    <hyperlink ref="F423" r:id="rId76" display="https://podminky.urs.cz/item/CS_URS_2025_01/944511811"/>
    <hyperlink ref="F426" r:id="rId77" display="https://podminky.urs.cz/item/CS_URS_2025_01/944711114"/>
    <hyperlink ref="F428" r:id="rId78" display="https://podminky.urs.cz/item/CS_URS_2025_01/944711214"/>
    <hyperlink ref="F431" r:id="rId79" display="https://podminky.urs.cz/item/CS_URS_2025_01/944711814"/>
    <hyperlink ref="F433" r:id="rId80" display="https://podminky.urs.cz/item/CS_URS_2025_01/952901111"/>
    <hyperlink ref="F436" r:id="rId81" display="https://podminky.urs.cz/item/CS_URS_2025_01/953943212"/>
    <hyperlink ref="F440" r:id="rId82" display="https://podminky.urs.cz/item/CS_URS_2025_01/953945122"/>
    <hyperlink ref="F443" r:id="rId83" display="https://podminky.urs.cz/item/CS_URS_2025_01/953961213"/>
    <hyperlink ref="F445" r:id="rId84" display="https://podminky.urs.cz/item/CS_URS_2025_01/953961215"/>
    <hyperlink ref="F447" r:id="rId85" display="https://podminky.urs.cz/item/CS_URS_2025_01/953965121"/>
    <hyperlink ref="F449" r:id="rId86" display="https://podminky.urs.cz/item/CS_URS_2025_01/953965142"/>
    <hyperlink ref="F451" r:id="rId87" display="https://podminky.urs.cz/item/CS_URS_2025_01/953993326"/>
    <hyperlink ref="F454" r:id="rId88" display="https://podminky.urs.cz/item/CS_URS_2025_01/977171214"/>
    <hyperlink ref="F456" r:id="rId89" display="https://podminky.urs.cz/item/CS_URS_2025_01/977171243"/>
    <hyperlink ref="F459" r:id="rId90" display="https://podminky.urs.cz/item/CS_URS_2025_01/977171244"/>
    <hyperlink ref="F461" r:id="rId91" display="https://podminky.urs.cz/item/CS_URS_2025_01/979054451"/>
    <hyperlink ref="F465" r:id="rId92" display="https://podminky.urs.cz/item/CS_URS_2025_01/998011001"/>
    <hyperlink ref="F469" r:id="rId93" display="https://podminky.urs.cz/item/CS_URS_2025_01/711112001"/>
    <hyperlink ref="F474" r:id="rId94" display="https://podminky.urs.cz/item/CS_URS_2025_01/711142559"/>
    <hyperlink ref="F478" r:id="rId95" display="https://podminky.urs.cz/item/CS_URS_2025_01/711161212"/>
    <hyperlink ref="F480" r:id="rId96" display="https://podminky.urs.cz/item/CS_URS_2025_01/711161212"/>
    <hyperlink ref="F483" r:id="rId97" display="https://podminky.urs.cz/item/CS_URS_2025_01/711161384"/>
    <hyperlink ref="F486" r:id="rId98" display="https://podminky.urs.cz/item/CS_URS_2025_01/711161386"/>
    <hyperlink ref="F488" r:id="rId99" display="https://podminky.urs.cz/item/CS_URS_2025_01/998711201"/>
    <hyperlink ref="F491" r:id="rId100" display="https://podminky.urs.cz/item/CS_URS_2025_01/712311101"/>
    <hyperlink ref="F495" r:id="rId101" display="https://podminky.urs.cz/item/CS_URS_2025_01/712341559"/>
    <hyperlink ref="F499" r:id="rId102" display="https://podminky.urs.cz/item/CS_URS_2025_01/712361705"/>
    <hyperlink ref="F503" r:id="rId103" display="https://podminky.urs.cz/item/CS_URS_2025_01/712363063"/>
    <hyperlink ref="F508" r:id="rId104" display="https://podminky.urs.cz/item/CS_URS_2025_01/712363115"/>
    <hyperlink ref="F513" r:id="rId105" display="https://podminky.urs.cz/item/CS_URS_2025_01/712363122"/>
    <hyperlink ref="F517" r:id="rId106" display="https://podminky.urs.cz/item/CS_URS_2025_01/712363201"/>
    <hyperlink ref="F521" r:id="rId107" display="https://podminky.urs.cz/item/CS_URS_2025_01/712391171"/>
    <hyperlink ref="F525" r:id="rId108" display="https://podminky.urs.cz/item/CS_URS_2025_01/712391181"/>
    <hyperlink ref="F529" r:id="rId109" display="https://podminky.urs.cz/item/CS_URS_2025_01/712998111"/>
    <hyperlink ref="F532" r:id="rId110" display="https://podminky.urs.cz/item/CS_URS_2025_01/998712201"/>
    <hyperlink ref="F535" r:id="rId111" display="https://podminky.urs.cz/item/CS_URS_2025_01/713141152"/>
    <hyperlink ref="F539" r:id="rId112" display="https://podminky.urs.cz/item/CS_URS_2025_01/713141152"/>
    <hyperlink ref="F543" r:id="rId113" display="https://podminky.urs.cz/item/CS_URS_2025_01/998713201"/>
    <hyperlink ref="F546" r:id="rId114" display="https://podminky.urs.cz/item/CS_URS_2025_01/761661031"/>
    <hyperlink ref="F549" r:id="rId115" display="https://podminky.urs.cz/item/CS_URS_2025_01/998761201"/>
    <hyperlink ref="F552" r:id="rId116" display="https://podminky.urs.cz/item/CS_URS_2025_01/762341670"/>
    <hyperlink ref="F560" r:id="rId117" display="https://podminky.urs.cz/item/CS_URS_2025_01/762395000"/>
    <hyperlink ref="F563" r:id="rId118" display="https://podminky.urs.cz/item/CS_URS_2025_01/998762201"/>
    <hyperlink ref="F566" r:id="rId119" display="https://podminky.urs.cz/item/CS_URS_2025_01/764215606"/>
    <hyperlink ref="F569" r:id="rId120" display="https://podminky.urs.cz/item/CS_URS_2025_01/764216604"/>
    <hyperlink ref="F572" r:id="rId121" display="https://podminky.urs.cz/item/CS_URS_2025_01/764315601"/>
    <hyperlink ref="F574" r:id="rId122" display="https://podminky.urs.cz/item/CS_URS_2025_01/764315602"/>
    <hyperlink ref="F576" r:id="rId123" display="https://podminky.urs.cz/item/CS_URS_2025_01/764315603"/>
    <hyperlink ref="F578" r:id="rId124" display="https://podminky.urs.cz/item/CS_URS_2025_01/764315604"/>
    <hyperlink ref="F580" r:id="rId125" display="https://podminky.urs.cz/item/CS_URS_2025_01/764511601"/>
    <hyperlink ref="F583" r:id="rId126" display="https://podminky.urs.cz/item/CS_URS_2025_01/764511602"/>
    <hyperlink ref="F585" r:id="rId127" display="https://podminky.urs.cz/item/CS_URS_2025_01/764511643"/>
    <hyperlink ref="F587" r:id="rId128" display="https://podminky.urs.cz/item/CS_URS_2025_01/764518623"/>
    <hyperlink ref="F590" r:id="rId129" display="https://podminky.urs.cz/item/CS_URS_2025_01/764561407"/>
    <hyperlink ref="F593" r:id="rId130" display="https://podminky.urs.cz/item/CS_URS_2025_01/764561457"/>
    <hyperlink ref="F595" r:id="rId131" display="https://podminky.urs.cz/item/CS_URS_2025_01/764568621"/>
    <hyperlink ref="F598" r:id="rId132" display="https://podminky.urs.cz/item/CS_URS_2025_01/998764201"/>
    <hyperlink ref="F601" r:id="rId133" display="https://podminky.urs.cz/item/CS_URS_2025_01/766211611"/>
    <hyperlink ref="F607" r:id="rId134" display="https://podminky.urs.cz/item/CS_URS_2025_01/766412223"/>
    <hyperlink ref="F612" r:id="rId135" display="https://podminky.urs.cz/item/CS_URS_2025_01/766417211"/>
    <hyperlink ref="F617" r:id="rId136" display="https://podminky.urs.cz/item/CS_URS_2025_01/766622131"/>
    <hyperlink ref="F623" r:id="rId137" display="https://podminky.urs.cz/item/CS_URS_2025_01/766622132"/>
    <hyperlink ref="F630" r:id="rId138" display="https://podminky.urs.cz/item/CS_URS_2025_01/766660411"/>
    <hyperlink ref="F634" r:id="rId139" display="https://podminky.urs.cz/item/CS_URS_2025_01/766660451"/>
    <hyperlink ref="F638" r:id="rId140" display="https://podminky.urs.cz/item/CS_URS_2025_01/766660461"/>
    <hyperlink ref="F644" r:id="rId141" display="https://podminky.urs.cz/item/CS_URS_2025_01/766691510"/>
    <hyperlink ref="F649" r:id="rId142" display="https://podminky.urs.cz/item/CS_URS_2025_01/766694126"/>
    <hyperlink ref="F657" r:id="rId143" display="https://podminky.urs.cz/item/CS_URS_2025_01/998766201"/>
    <hyperlink ref="F660" r:id="rId144" display="https://podminky.urs.cz/item/CS_URS_2025_01/767163111"/>
    <hyperlink ref="F665" r:id="rId145" display="https://podminky.urs.cz/item/CS_URS_2025_01/767223212"/>
    <hyperlink ref="F667" r:id="rId146" display="https://podminky.urs.cz/item/CS_URS_2025_01/767210113"/>
    <hyperlink ref="F671" r:id="rId147" display="https://podminky.urs.cz/item/CS_URS_2025_01/767391207"/>
    <hyperlink ref="F676" r:id="rId148" display="https://podminky.urs.cz/item/CS_URS_2023_02/767391209"/>
    <hyperlink ref="F679" r:id="rId149" display="https://podminky.urs.cz/item/CS_URS_2025_01/767391235"/>
    <hyperlink ref="F684" r:id="rId150" display="https://podminky.urs.cz/item/CS_URS_2025_01/767590124"/>
    <hyperlink ref="F695" r:id="rId151" display="https://podminky.urs.cz/item/CS_URS_2025_01/767590192"/>
    <hyperlink ref="F698" r:id="rId152" display="https://podminky.urs.cz/item/CS_URS_2025_01/767995111"/>
    <hyperlink ref="F755" r:id="rId153" display="https://podminky.urs.cz/item/CS_URS_2025_01/998767201"/>
    <hyperlink ref="F758" r:id="rId154" display="https://podminky.urs.cz/item/CS_URS_2025_01/783301303"/>
    <hyperlink ref="F765" r:id="rId155" display="https://podminky.urs.cz/item/CS_URS_2025_01/783301311"/>
    <hyperlink ref="F768" r:id="rId156" display="https://podminky.urs.cz/item/CS_URS_2025_01/783314201"/>
    <hyperlink ref="F771" r:id="rId157" display="https://podminky.urs.cz/item/CS_URS_2025_01/783317101"/>
    <hyperlink ref="F775" r:id="rId158" display="https://podminky.urs.cz/item/CS_URS_2025_01/784171101"/>
    <hyperlink ref="F781" r:id="rId159" display="https://podminky.urs.cz/item/CS_URS_2025_01/784171111"/>
    <hyperlink ref="F786" r:id="rId160" display="https://podminky.urs.cz/item/CS_URS_2025_01/784181101"/>
    <hyperlink ref="F803" r:id="rId161" display="https://podminky.urs.cz/item/CS_URS_2025_01/784191001"/>
    <hyperlink ref="F806" r:id="rId162" display="https://podminky.urs.cz/item/CS_URS_2025_01/784191007"/>
    <hyperlink ref="F809" r:id="rId163" display="https://podminky.urs.cz/item/CS_URS_2025_01/784211111"/>
    <hyperlink ref="F813" r:id="rId164" display="https://podminky.urs.cz/item/CS_URS_2025_01/460161172"/>
    <hyperlink ref="F816" r:id="rId165" display="https://podminky.urs.cz/item/CS_URS_2025_01/460241111"/>
    <hyperlink ref="F819" r:id="rId166" display="https://podminky.urs.cz/item/CS_URS_2025_01/460242111"/>
    <hyperlink ref="F821" r:id="rId167" display="https://podminky.urs.cz/item/CS_URS_2025_01/460242211"/>
    <hyperlink ref="F823" r:id="rId168" display="https://podminky.urs.cz/item/CS_URS_2025_01/460281111"/>
    <hyperlink ref="F826" r:id="rId169" display="https://podminky.urs.cz/item/CS_URS_2025_01/460281121"/>
    <hyperlink ref="F829" r:id="rId170" display="https://podminky.urs.cz/item/CS_URS_2025_01/460451182"/>
    <hyperlink ref="F831" r:id="rId171" display="https://podminky.urs.cz/item/CS_URS_2025_01/460661112"/>
    <hyperlink ref="F833" r:id="rId172" display="https://podminky.urs.cz/item/CS_URS_2025_01/460671112"/>
    <hyperlink ref="F835" r:id="rId173" display="https://podminky.urs.cz/item/CS_URS_2025_01/460903212"/>
    <hyperlink ref="F837" r:id="rId174" display="https://podminky.urs.cz/item/CS_URS_2025_01/469981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7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54.42188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83</v>
      </c>
    </row>
    <row r="4" s="1" customFormat="1" ht="24.96" customHeight="1">
      <c r="B4" s="22"/>
      <c r="D4" s="132" t="s">
        <v>102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7" customHeight="1">
      <c r="B7" s="22"/>
      <c r="E7" s="135" t="str">
        <f>'Rekapitulace stavby'!K6</f>
        <v>Snížení energ. náročnosti objektu školní jídelny - Rtyně v Podkrkonoší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6" customHeight="1">
      <c r="A9" s="40"/>
      <c r="B9" s="46"/>
      <c r="C9" s="40"/>
      <c r="D9" s="40"/>
      <c r="E9" s="137" t="s">
        <v>1923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24. 2. 2025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35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36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37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4.4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39</v>
      </c>
      <c r="E30" s="40"/>
      <c r="F30" s="40"/>
      <c r="G30" s="40"/>
      <c r="H30" s="40"/>
      <c r="I30" s="40"/>
      <c r="J30" s="146">
        <f>ROUND(J90,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41</v>
      </c>
      <c r="G32" s="40"/>
      <c r="H32" s="40"/>
      <c r="I32" s="147" t="s">
        <v>40</v>
      </c>
      <c r="J32" s="147" t="s">
        <v>42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43</v>
      </c>
      <c r="E33" s="134" t="s">
        <v>44</v>
      </c>
      <c r="F33" s="149">
        <f>ROUND((SUM(BE90:BE222)),  2)</f>
        <v>0</v>
      </c>
      <c r="G33" s="40"/>
      <c r="H33" s="40"/>
      <c r="I33" s="150">
        <v>0.20999999999999999</v>
      </c>
      <c r="J33" s="149">
        <f>ROUND(((SUM(BE90:BE222))*I33),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45</v>
      </c>
      <c r="F34" s="149">
        <f>ROUND((SUM(BF90:BF222)),  2)</f>
        <v>0</v>
      </c>
      <c r="G34" s="40"/>
      <c r="H34" s="40"/>
      <c r="I34" s="150">
        <v>0.12</v>
      </c>
      <c r="J34" s="149">
        <f>ROUND(((SUM(BF90:BF222))*I34),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46</v>
      </c>
      <c r="F35" s="149">
        <f>ROUND((SUM(BG90:BG222)),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47</v>
      </c>
      <c r="F36" s="149">
        <f>ROUND((SUM(BH90:BH222)),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48</v>
      </c>
      <c r="F37" s="149">
        <f>ROUND((SUM(BI90:BI222)),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49</v>
      </c>
      <c r="E39" s="153"/>
      <c r="F39" s="153"/>
      <c r="G39" s="154" t="s">
        <v>50</v>
      </c>
      <c r="H39" s="155" t="s">
        <v>51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7" customHeight="1">
      <c r="A48" s="40"/>
      <c r="B48" s="41"/>
      <c r="C48" s="42"/>
      <c r="D48" s="42"/>
      <c r="E48" s="162" t="str">
        <f>E7</f>
        <v>Snížení energ. náročnosti objektu školní jídelny - Rtyně v Podkrkonoší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6" customHeight="1">
      <c r="A50" s="40"/>
      <c r="B50" s="41"/>
      <c r="C50" s="42"/>
      <c r="D50" s="42"/>
      <c r="E50" s="71" t="str">
        <f>E9</f>
        <v>2023/114-03 - Vzduchotechnika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24. 2. 2025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6.4" customHeight="1">
      <c r="A54" s="40"/>
      <c r="B54" s="41"/>
      <c r="C54" s="34" t="s">
        <v>25</v>
      </c>
      <c r="D54" s="42"/>
      <c r="E54" s="42"/>
      <c r="F54" s="29" t="str">
        <f>E15</f>
        <v>Město Rtyně v Podkrkonoší</v>
      </c>
      <c r="G54" s="42"/>
      <c r="H54" s="42"/>
      <c r="I54" s="34" t="s">
        <v>31</v>
      </c>
      <c r="J54" s="38" t="str">
        <f>E21</f>
        <v>Ingvesta s.r.o., Velká Jesenice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6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Janičatová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106</v>
      </c>
      <c r="D57" s="164"/>
      <c r="E57" s="164"/>
      <c r="F57" s="164"/>
      <c r="G57" s="164"/>
      <c r="H57" s="164"/>
      <c r="I57" s="164"/>
      <c r="J57" s="165" t="s">
        <v>107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71</v>
      </c>
      <c r="D59" s="42"/>
      <c r="E59" s="42"/>
      <c r="F59" s="42"/>
      <c r="G59" s="42"/>
      <c r="H59" s="42"/>
      <c r="I59" s="42"/>
      <c r="J59" s="104">
        <f>J90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108</v>
      </c>
    </row>
    <row r="60" s="9" customFormat="1" ht="24.96" customHeight="1">
      <c r="A60" s="9"/>
      <c r="B60" s="167"/>
      <c r="C60" s="168"/>
      <c r="D60" s="169" t="s">
        <v>109</v>
      </c>
      <c r="E60" s="170"/>
      <c r="F60" s="170"/>
      <c r="G60" s="170"/>
      <c r="H60" s="170"/>
      <c r="I60" s="170"/>
      <c r="J60" s="171">
        <f>J91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572</v>
      </c>
      <c r="E61" s="176"/>
      <c r="F61" s="176"/>
      <c r="G61" s="176"/>
      <c r="H61" s="176"/>
      <c r="I61" s="176"/>
      <c r="J61" s="177">
        <f>J92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110</v>
      </c>
      <c r="E62" s="176"/>
      <c r="F62" s="176"/>
      <c r="G62" s="176"/>
      <c r="H62" s="176"/>
      <c r="I62" s="176"/>
      <c r="J62" s="177">
        <f>J98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111</v>
      </c>
      <c r="E63" s="176"/>
      <c r="F63" s="176"/>
      <c r="G63" s="176"/>
      <c r="H63" s="176"/>
      <c r="I63" s="176"/>
      <c r="J63" s="177">
        <f>J107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574</v>
      </c>
      <c r="E64" s="176"/>
      <c r="F64" s="176"/>
      <c r="G64" s="176"/>
      <c r="H64" s="176"/>
      <c r="I64" s="176"/>
      <c r="J64" s="177">
        <f>J117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7"/>
      <c r="C65" s="168"/>
      <c r="D65" s="169" t="s">
        <v>112</v>
      </c>
      <c r="E65" s="170"/>
      <c r="F65" s="170"/>
      <c r="G65" s="170"/>
      <c r="H65" s="170"/>
      <c r="I65" s="170"/>
      <c r="J65" s="171">
        <f>J120</f>
        <v>0</v>
      </c>
      <c r="K65" s="168"/>
      <c r="L65" s="17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3"/>
      <c r="C66" s="174"/>
      <c r="D66" s="175" t="s">
        <v>114</v>
      </c>
      <c r="E66" s="176"/>
      <c r="F66" s="176"/>
      <c r="G66" s="176"/>
      <c r="H66" s="176"/>
      <c r="I66" s="176"/>
      <c r="J66" s="177">
        <f>J121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115</v>
      </c>
      <c r="E67" s="176"/>
      <c r="F67" s="176"/>
      <c r="G67" s="176"/>
      <c r="H67" s="176"/>
      <c r="I67" s="176"/>
      <c r="J67" s="177">
        <f>J128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67"/>
      <c r="C68" s="168"/>
      <c r="D68" s="169" t="s">
        <v>122</v>
      </c>
      <c r="E68" s="170"/>
      <c r="F68" s="170"/>
      <c r="G68" s="170"/>
      <c r="H68" s="170"/>
      <c r="I68" s="170"/>
      <c r="J68" s="171">
        <f>J204</f>
        <v>0</v>
      </c>
      <c r="K68" s="168"/>
      <c r="L68" s="17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9" customFormat="1" ht="24.96" customHeight="1">
      <c r="A69" s="9"/>
      <c r="B69" s="167"/>
      <c r="C69" s="168"/>
      <c r="D69" s="169" t="s">
        <v>1924</v>
      </c>
      <c r="E69" s="170"/>
      <c r="F69" s="170"/>
      <c r="G69" s="170"/>
      <c r="H69" s="170"/>
      <c r="I69" s="170"/>
      <c r="J69" s="171">
        <f>J218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1925</v>
      </c>
      <c r="E70" s="176"/>
      <c r="F70" s="176"/>
      <c r="G70" s="176"/>
      <c r="H70" s="176"/>
      <c r="I70" s="176"/>
      <c r="J70" s="177">
        <f>J219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6" s="2" customFormat="1" ht="6.96" customHeight="1">
      <c r="A76" s="40"/>
      <c r="B76" s="63"/>
      <c r="C76" s="64"/>
      <c r="D76" s="64"/>
      <c r="E76" s="64"/>
      <c r="F76" s="64"/>
      <c r="G76" s="64"/>
      <c r="H76" s="64"/>
      <c r="I76" s="64"/>
      <c r="J76" s="64"/>
      <c r="K76" s="64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24.96" customHeight="1">
      <c r="A77" s="40"/>
      <c r="B77" s="41"/>
      <c r="C77" s="25" t="s">
        <v>123</v>
      </c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16</v>
      </c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7" customHeight="1">
      <c r="A80" s="40"/>
      <c r="B80" s="41"/>
      <c r="C80" s="42"/>
      <c r="D80" s="42"/>
      <c r="E80" s="162" t="str">
        <f>E7</f>
        <v>Snížení energ. náročnosti objektu školní jídelny - Rtyně v Podkrkonoší</v>
      </c>
      <c r="F80" s="34"/>
      <c r="G80" s="34"/>
      <c r="H80" s="34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103</v>
      </c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6" customHeight="1">
      <c r="A82" s="40"/>
      <c r="B82" s="41"/>
      <c r="C82" s="42"/>
      <c r="D82" s="42"/>
      <c r="E82" s="71" t="str">
        <f>E9</f>
        <v>2023/114-03 - Vzduchotechnika</v>
      </c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F12</f>
        <v xml:space="preserve"> </v>
      </c>
      <c r="G84" s="42"/>
      <c r="H84" s="42"/>
      <c r="I84" s="34" t="s">
        <v>23</v>
      </c>
      <c r="J84" s="74" t="str">
        <f>IF(J12="","",J12)</f>
        <v>24. 2. 2025</v>
      </c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26.4" customHeight="1">
      <c r="A86" s="40"/>
      <c r="B86" s="41"/>
      <c r="C86" s="34" t="s">
        <v>25</v>
      </c>
      <c r="D86" s="42"/>
      <c r="E86" s="42"/>
      <c r="F86" s="29" t="str">
        <f>E15</f>
        <v>Město Rtyně v Podkrkonoší</v>
      </c>
      <c r="G86" s="42"/>
      <c r="H86" s="42"/>
      <c r="I86" s="34" t="s">
        <v>31</v>
      </c>
      <c r="J86" s="38" t="str">
        <f>E21</f>
        <v>Ingvesta s.r.o., Velká Jesenice</v>
      </c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6" customHeight="1">
      <c r="A87" s="40"/>
      <c r="B87" s="41"/>
      <c r="C87" s="34" t="s">
        <v>29</v>
      </c>
      <c r="D87" s="42"/>
      <c r="E87" s="42"/>
      <c r="F87" s="29" t="str">
        <f>IF(E18="","",E18)</f>
        <v>Vyplň údaj</v>
      </c>
      <c r="G87" s="42"/>
      <c r="H87" s="42"/>
      <c r="I87" s="34" t="s">
        <v>34</v>
      </c>
      <c r="J87" s="38" t="str">
        <f>E24</f>
        <v>Janičatová</v>
      </c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11" customFormat="1" ht="29.28" customHeight="1">
      <c r="A89" s="179"/>
      <c r="B89" s="180"/>
      <c r="C89" s="181" t="s">
        <v>124</v>
      </c>
      <c r="D89" s="182" t="s">
        <v>58</v>
      </c>
      <c r="E89" s="182" t="s">
        <v>54</v>
      </c>
      <c r="F89" s="182" t="s">
        <v>55</v>
      </c>
      <c r="G89" s="182" t="s">
        <v>125</v>
      </c>
      <c r="H89" s="182" t="s">
        <v>126</v>
      </c>
      <c r="I89" s="182" t="s">
        <v>127</v>
      </c>
      <c r="J89" s="182" t="s">
        <v>107</v>
      </c>
      <c r="K89" s="183" t="s">
        <v>128</v>
      </c>
      <c r="L89" s="184"/>
      <c r="M89" s="94" t="s">
        <v>19</v>
      </c>
      <c r="N89" s="95" t="s">
        <v>43</v>
      </c>
      <c r="O89" s="95" t="s">
        <v>129</v>
      </c>
      <c r="P89" s="95" t="s">
        <v>130</v>
      </c>
      <c r="Q89" s="95" t="s">
        <v>131</v>
      </c>
      <c r="R89" s="95" t="s">
        <v>132</v>
      </c>
      <c r="S89" s="95" t="s">
        <v>133</v>
      </c>
      <c r="T89" s="96" t="s">
        <v>134</v>
      </c>
      <c r="U89" s="179"/>
      <c r="V89" s="179"/>
      <c r="W89" s="179"/>
      <c r="X89" s="179"/>
      <c r="Y89" s="179"/>
      <c r="Z89" s="179"/>
      <c r="AA89" s="179"/>
      <c r="AB89" s="179"/>
      <c r="AC89" s="179"/>
      <c r="AD89" s="179"/>
      <c r="AE89" s="179"/>
    </row>
    <row r="90" s="2" customFormat="1" ht="22.8" customHeight="1">
      <c r="A90" s="40"/>
      <c r="B90" s="41"/>
      <c r="C90" s="101" t="s">
        <v>135</v>
      </c>
      <c r="D90" s="42"/>
      <c r="E90" s="42"/>
      <c r="F90" s="42"/>
      <c r="G90" s="42"/>
      <c r="H90" s="42"/>
      <c r="I90" s="42"/>
      <c r="J90" s="185">
        <f>BK90</f>
        <v>0</v>
      </c>
      <c r="K90" s="42"/>
      <c r="L90" s="46"/>
      <c r="M90" s="97"/>
      <c r="N90" s="186"/>
      <c r="O90" s="98"/>
      <c r="P90" s="187">
        <f>P91+P120+P204+P218</f>
        <v>0</v>
      </c>
      <c r="Q90" s="98"/>
      <c r="R90" s="187">
        <f>R91+R120+R204+R218</f>
        <v>3.4061760000000003</v>
      </c>
      <c r="S90" s="98"/>
      <c r="T90" s="188">
        <f>T91+T120+T204+T218</f>
        <v>2.6291499999999997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72</v>
      </c>
      <c r="AU90" s="19" t="s">
        <v>108</v>
      </c>
      <c r="BK90" s="189">
        <f>BK91+BK120+BK204+BK218</f>
        <v>0</v>
      </c>
    </row>
    <row r="91" s="12" customFormat="1" ht="25.92" customHeight="1">
      <c r="A91" s="12"/>
      <c r="B91" s="190"/>
      <c r="C91" s="191"/>
      <c r="D91" s="192" t="s">
        <v>72</v>
      </c>
      <c r="E91" s="193" t="s">
        <v>136</v>
      </c>
      <c r="F91" s="193" t="s">
        <v>137</v>
      </c>
      <c r="G91" s="191"/>
      <c r="H91" s="191"/>
      <c r="I91" s="194"/>
      <c r="J91" s="195">
        <f>BK91</f>
        <v>0</v>
      </c>
      <c r="K91" s="191"/>
      <c r="L91" s="196"/>
      <c r="M91" s="197"/>
      <c r="N91" s="198"/>
      <c r="O91" s="198"/>
      <c r="P91" s="199">
        <f>P92+P98+P107+P117</f>
        <v>0</v>
      </c>
      <c r="Q91" s="198"/>
      <c r="R91" s="199">
        <f>R92+R98+R107+R117</f>
        <v>0.104536</v>
      </c>
      <c r="S91" s="198"/>
      <c r="T91" s="200">
        <f>T92+T98+T107+T117</f>
        <v>0.082400000000000001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01" t="s">
        <v>81</v>
      </c>
      <c r="AT91" s="202" t="s">
        <v>72</v>
      </c>
      <c r="AU91" s="202" t="s">
        <v>73</v>
      </c>
      <c r="AY91" s="201" t="s">
        <v>138</v>
      </c>
      <c r="BK91" s="203">
        <f>BK92+BK98+BK107+BK117</f>
        <v>0</v>
      </c>
    </row>
    <row r="92" s="12" customFormat="1" ht="22.8" customHeight="1">
      <c r="A92" s="12"/>
      <c r="B92" s="190"/>
      <c r="C92" s="191"/>
      <c r="D92" s="192" t="s">
        <v>72</v>
      </c>
      <c r="E92" s="204" t="s">
        <v>175</v>
      </c>
      <c r="F92" s="204" t="s">
        <v>828</v>
      </c>
      <c r="G92" s="191"/>
      <c r="H92" s="191"/>
      <c r="I92" s="194"/>
      <c r="J92" s="205">
        <f>BK92</f>
        <v>0</v>
      </c>
      <c r="K92" s="191"/>
      <c r="L92" s="196"/>
      <c r="M92" s="197"/>
      <c r="N92" s="198"/>
      <c r="O92" s="198"/>
      <c r="P92" s="199">
        <f>SUM(P93:P97)</f>
        <v>0</v>
      </c>
      <c r="Q92" s="198"/>
      <c r="R92" s="199">
        <f>SUM(R93:R97)</f>
        <v>0.091999999999999998</v>
      </c>
      <c r="S92" s="198"/>
      <c r="T92" s="200">
        <f>SUM(T93:T97)</f>
        <v>0.0096000000000000009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01" t="s">
        <v>81</v>
      </c>
      <c r="AT92" s="202" t="s">
        <v>72</v>
      </c>
      <c r="AU92" s="202" t="s">
        <v>81</v>
      </c>
      <c r="AY92" s="201" t="s">
        <v>138</v>
      </c>
      <c r="BK92" s="203">
        <f>SUM(BK93:BK97)</f>
        <v>0</v>
      </c>
    </row>
    <row r="93" s="2" customFormat="1" ht="34.8" customHeight="1">
      <c r="A93" s="40"/>
      <c r="B93" s="41"/>
      <c r="C93" s="206" t="s">
        <v>81</v>
      </c>
      <c r="D93" s="206" t="s">
        <v>141</v>
      </c>
      <c r="E93" s="207" t="s">
        <v>1926</v>
      </c>
      <c r="F93" s="208" t="s">
        <v>1927</v>
      </c>
      <c r="G93" s="209" t="s">
        <v>162</v>
      </c>
      <c r="H93" s="210">
        <v>8</v>
      </c>
      <c r="I93" s="211"/>
      <c r="J93" s="212">
        <f>ROUND(I93*H93,2)</f>
        <v>0</v>
      </c>
      <c r="K93" s="208" t="s">
        <v>145</v>
      </c>
      <c r="L93" s="46"/>
      <c r="M93" s="213" t="s">
        <v>19</v>
      </c>
      <c r="N93" s="214" t="s">
        <v>44</v>
      </c>
      <c r="O93" s="86"/>
      <c r="P93" s="215">
        <f>O93*H93</f>
        <v>0</v>
      </c>
      <c r="Q93" s="215">
        <v>0.010699999999999999</v>
      </c>
      <c r="R93" s="215">
        <f>Q93*H93</f>
        <v>0.085599999999999996</v>
      </c>
      <c r="S93" s="215">
        <v>0</v>
      </c>
      <c r="T93" s="216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17" t="s">
        <v>146</v>
      </c>
      <c r="AT93" s="217" t="s">
        <v>141</v>
      </c>
      <c r="AU93" s="217" t="s">
        <v>83</v>
      </c>
      <c r="AY93" s="19" t="s">
        <v>138</v>
      </c>
      <c r="BE93" s="218">
        <f>IF(N93="základní",J93,0)</f>
        <v>0</v>
      </c>
      <c r="BF93" s="218">
        <f>IF(N93="snížená",J93,0)</f>
        <v>0</v>
      </c>
      <c r="BG93" s="218">
        <f>IF(N93="zákl. přenesená",J93,0)</f>
        <v>0</v>
      </c>
      <c r="BH93" s="218">
        <f>IF(N93="sníž. přenesená",J93,0)</f>
        <v>0</v>
      </c>
      <c r="BI93" s="218">
        <f>IF(N93="nulová",J93,0)</f>
        <v>0</v>
      </c>
      <c r="BJ93" s="19" t="s">
        <v>81</v>
      </c>
      <c r="BK93" s="218">
        <f>ROUND(I93*H93,2)</f>
        <v>0</v>
      </c>
      <c r="BL93" s="19" t="s">
        <v>146</v>
      </c>
      <c r="BM93" s="217" t="s">
        <v>1928</v>
      </c>
    </row>
    <row r="94" s="2" customFormat="1">
      <c r="A94" s="40"/>
      <c r="B94" s="41"/>
      <c r="C94" s="42"/>
      <c r="D94" s="219" t="s">
        <v>148</v>
      </c>
      <c r="E94" s="42"/>
      <c r="F94" s="220" t="s">
        <v>1929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148</v>
      </c>
      <c r="AU94" s="19" t="s">
        <v>83</v>
      </c>
    </row>
    <row r="95" s="2" customFormat="1" ht="22.2" customHeight="1">
      <c r="A95" s="40"/>
      <c r="B95" s="41"/>
      <c r="C95" s="206" t="s">
        <v>83</v>
      </c>
      <c r="D95" s="206" t="s">
        <v>141</v>
      </c>
      <c r="E95" s="207" t="s">
        <v>1930</v>
      </c>
      <c r="F95" s="208" t="s">
        <v>1931</v>
      </c>
      <c r="G95" s="209" t="s">
        <v>144</v>
      </c>
      <c r="H95" s="210">
        <v>160</v>
      </c>
      <c r="I95" s="211"/>
      <c r="J95" s="212">
        <f>ROUND(I95*H95,2)</f>
        <v>0</v>
      </c>
      <c r="K95" s="208" t="s">
        <v>145</v>
      </c>
      <c r="L95" s="46"/>
      <c r="M95" s="213" t="s">
        <v>19</v>
      </c>
      <c r="N95" s="214" t="s">
        <v>44</v>
      </c>
      <c r="O95" s="86"/>
      <c r="P95" s="215">
        <f>O95*H95</f>
        <v>0</v>
      </c>
      <c r="Q95" s="215">
        <v>4.0000000000000003E-05</v>
      </c>
      <c r="R95" s="215">
        <f>Q95*H95</f>
        <v>0.0064000000000000003</v>
      </c>
      <c r="S95" s="215">
        <v>6.0000000000000002E-05</v>
      </c>
      <c r="T95" s="216">
        <f>S95*H95</f>
        <v>0.0096000000000000009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146</v>
      </c>
      <c r="AT95" s="217" t="s">
        <v>141</v>
      </c>
      <c r="AU95" s="217" t="s">
        <v>83</v>
      </c>
      <c r="AY95" s="19" t="s">
        <v>138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9" t="s">
        <v>81</v>
      </c>
      <c r="BK95" s="218">
        <f>ROUND(I95*H95,2)</f>
        <v>0</v>
      </c>
      <c r="BL95" s="19" t="s">
        <v>146</v>
      </c>
      <c r="BM95" s="217" t="s">
        <v>1932</v>
      </c>
    </row>
    <row r="96" s="2" customFormat="1">
      <c r="A96" s="40"/>
      <c r="B96" s="41"/>
      <c r="C96" s="42"/>
      <c r="D96" s="219" t="s">
        <v>148</v>
      </c>
      <c r="E96" s="42"/>
      <c r="F96" s="220" t="s">
        <v>1933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148</v>
      </c>
      <c r="AU96" s="19" t="s">
        <v>83</v>
      </c>
    </row>
    <row r="97" s="13" customFormat="1">
      <c r="A97" s="13"/>
      <c r="B97" s="224"/>
      <c r="C97" s="225"/>
      <c r="D97" s="226" t="s">
        <v>150</v>
      </c>
      <c r="E97" s="227" t="s">
        <v>19</v>
      </c>
      <c r="F97" s="228" t="s">
        <v>1393</v>
      </c>
      <c r="G97" s="225"/>
      <c r="H97" s="229">
        <v>160</v>
      </c>
      <c r="I97" s="230"/>
      <c r="J97" s="225"/>
      <c r="K97" s="225"/>
      <c r="L97" s="231"/>
      <c r="M97" s="232"/>
      <c r="N97" s="233"/>
      <c r="O97" s="233"/>
      <c r="P97" s="233"/>
      <c r="Q97" s="233"/>
      <c r="R97" s="233"/>
      <c r="S97" s="233"/>
      <c r="T97" s="23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5" t="s">
        <v>150</v>
      </c>
      <c r="AU97" s="235" t="s">
        <v>83</v>
      </c>
      <c r="AV97" s="13" t="s">
        <v>83</v>
      </c>
      <c r="AW97" s="13" t="s">
        <v>33</v>
      </c>
      <c r="AX97" s="13" t="s">
        <v>81</v>
      </c>
      <c r="AY97" s="235" t="s">
        <v>138</v>
      </c>
    </row>
    <row r="98" s="12" customFormat="1" ht="22.8" customHeight="1">
      <c r="A98" s="12"/>
      <c r="B98" s="190"/>
      <c r="C98" s="191"/>
      <c r="D98" s="192" t="s">
        <v>72</v>
      </c>
      <c r="E98" s="204" t="s">
        <v>139</v>
      </c>
      <c r="F98" s="204" t="s">
        <v>140</v>
      </c>
      <c r="G98" s="191"/>
      <c r="H98" s="191"/>
      <c r="I98" s="194"/>
      <c r="J98" s="205">
        <f>BK98</f>
        <v>0</v>
      </c>
      <c r="K98" s="191"/>
      <c r="L98" s="196"/>
      <c r="M98" s="197"/>
      <c r="N98" s="198"/>
      <c r="O98" s="198"/>
      <c r="P98" s="199">
        <f>SUM(P99:P106)</f>
        <v>0</v>
      </c>
      <c r="Q98" s="198"/>
      <c r="R98" s="199">
        <f>SUM(R99:R106)</f>
        <v>0.012536000000000002</v>
      </c>
      <c r="S98" s="198"/>
      <c r="T98" s="200">
        <f>SUM(T99:T106)</f>
        <v>0.072800000000000004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81</v>
      </c>
      <c r="AT98" s="202" t="s">
        <v>72</v>
      </c>
      <c r="AU98" s="202" t="s">
        <v>81</v>
      </c>
      <c r="AY98" s="201" t="s">
        <v>138</v>
      </c>
      <c r="BK98" s="203">
        <f>SUM(BK99:BK106)</f>
        <v>0</v>
      </c>
    </row>
    <row r="99" s="2" customFormat="1" ht="30" customHeight="1">
      <c r="A99" s="40"/>
      <c r="B99" s="41"/>
      <c r="C99" s="206" t="s">
        <v>159</v>
      </c>
      <c r="D99" s="206" t="s">
        <v>141</v>
      </c>
      <c r="E99" s="207" t="s">
        <v>1934</v>
      </c>
      <c r="F99" s="208" t="s">
        <v>1935</v>
      </c>
      <c r="G99" s="209" t="s">
        <v>555</v>
      </c>
      <c r="H99" s="210">
        <v>10</v>
      </c>
      <c r="I99" s="211"/>
      <c r="J99" s="212">
        <f>ROUND(I99*H99,2)</f>
        <v>0</v>
      </c>
      <c r="K99" s="208" t="s">
        <v>145</v>
      </c>
      <c r="L99" s="46"/>
      <c r="M99" s="213" t="s">
        <v>19</v>
      </c>
      <c r="N99" s="214" t="s">
        <v>44</v>
      </c>
      <c r="O99" s="86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217" t="s">
        <v>146</v>
      </c>
      <c r="AT99" s="217" t="s">
        <v>141</v>
      </c>
      <c r="AU99" s="217" t="s">
        <v>83</v>
      </c>
      <c r="AY99" s="19" t="s">
        <v>138</v>
      </c>
      <c r="BE99" s="218">
        <f>IF(N99="základní",J99,0)</f>
        <v>0</v>
      </c>
      <c r="BF99" s="218">
        <f>IF(N99="snížená",J99,0)</f>
        <v>0</v>
      </c>
      <c r="BG99" s="218">
        <f>IF(N99="zákl. přenesená",J99,0)</f>
        <v>0</v>
      </c>
      <c r="BH99" s="218">
        <f>IF(N99="sníž. přenesená",J99,0)</f>
        <v>0</v>
      </c>
      <c r="BI99" s="218">
        <f>IF(N99="nulová",J99,0)</f>
        <v>0</v>
      </c>
      <c r="BJ99" s="19" t="s">
        <v>81</v>
      </c>
      <c r="BK99" s="218">
        <f>ROUND(I99*H99,2)</f>
        <v>0</v>
      </c>
      <c r="BL99" s="19" t="s">
        <v>146</v>
      </c>
      <c r="BM99" s="217" t="s">
        <v>1936</v>
      </c>
    </row>
    <row r="100" s="2" customFormat="1">
      <c r="A100" s="40"/>
      <c r="B100" s="41"/>
      <c r="C100" s="42"/>
      <c r="D100" s="219" t="s">
        <v>148</v>
      </c>
      <c r="E100" s="42"/>
      <c r="F100" s="220" t="s">
        <v>1937</v>
      </c>
      <c r="G100" s="42"/>
      <c r="H100" s="42"/>
      <c r="I100" s="221"/>
      <c r="J100" s="42"/>
      <c r="K100" s="42"/>
      <c r="L100" s="46"/>
      <c r="M100" s="222"/>
      <c r="N100" s="223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148</v>
      </c>
      <c r="AU100" s="19" t="s">
        <v>83</v>
      </c>
    </row>
    <row r="101" s="2" customFormat="1" ht="34.8" customHeight="1">
      <c r="A101" s="40"/>
      <c r="B101" s="41"/>
      <c r="C101" s="206" t="s">
        <v>146</v>
      </c>
      <c r="D101" s="206" t="s">
        <v>141</v>
      </c>
      <c r="E101" s="207" t="s">
        <v>1098</v>
      </c>
      <c r="F101" s="208" t="s">
        <v>1099</v>
      </c>
      <c r="G101" s="209" t="s">
        <v>144</v>
      </c>
      <c r="H101" s="210">
        <v>160</v>
      </c>
      <c r="I101" s="211"/>
      <c r="J101" s="212">
        <f>ROUND(I101*H101,2)</f>
        <v>0</v>
      </c>
      <c r="K101" s="208" t="s">
        <v>145</v>
      </c>
      <c r="L101" s="46"/>
      <c r="M101" s="213" t="s">
        <v>19</v>
      </c>
      <c r="N101" s="214" t="s">
        <v>44</v>
      </c>
      <c r="O101" s="86"/>
      <c r="P101" s="215">
        <f>O101*H101</f>
        <v>0</v>
      </c>
      <c r="Q101" s="215">
        <v>4.0000000000000003E-05</v>
      </c>
      <c r="R101" s="215">
        <f>Q101*H101</f>
        <v>0.0064000000000000003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146</v>
      </c>
      <c r="AT101" s="217" t="s">
        <v>141</v>
      </c>
      <c r="AU101" s="217" t="s">
        <v>83</v>
      </c>
      <c r="AY101" s="19" t="s">
        <v>138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9" t="s">
        <v>81</v>
      </c>
      <c r="BK101" s="218">
        <f>ROUND(I101*H101,2)</f>
        <v>0</v>
      </c>
      <c r="BL101" s="19" t="s">
        <v>146</v>
      </c>
      <c r="BM101" s="217" t="s">
        <v>1938</v>
      </c>
    </row>
    <row r="102" s="2" customFormat="1">
      <c r="A102" s="40"/>
      <c r="B102" s="41"/>
      <c r="C102" s="42"/>
      <c r="D102" s="219" t="s">
        <v>148</v>
      </c>
      <c r="E102" s="42"/>
      <c r="F102" s="220" t="s">
        <v>1101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148</v>
      </c>
      <c r="AU102" s="19" t="s">
        <v>83</v>
      </c>
    </row>
    <row r="103" s="13" customFormat="1">
      <c r="A103" s="13"/>
      <c r="B103" s="224"/>
      <c r="C103" s="225"/>
      <c r="D103" s="226" t="s">
        <v>150</v>
      </c>
      <c r="E103" s="227" t="s">
        <v>19</v>
      </c>
      <c r="F103" s="228" t="s">
        <v>1393</v>
      </c>
      <c r="G103" s="225"/>
      <c r="H103" s="229">
        <v>160</v>
      </c>
      <c r="I103" s="230"/>
      <c r="J103" s="225"/>
      <c r="K103" s="225"/>
      <c r="L103" s="231"/>
      <c r="M103" s="232"/>
      <c r="N103" s="233"/>
      <c r="O103" s="233"/>
      <c r="P103" s="233"/>
      <c r="Q103" s="233"/>
      <c r="R103" s="233"/>
      <c r="S103" s="233"/>
      <c r="T103" s="234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35" t="s">
        <v>150</v>
      </c>
      <c r="AU103" s="235" t="s">
        <v>83</v>
      </c>
      <c r="AV103" s="13" t="s">
        <v>83</v>
      </c>
      <c r="AW103" s="13" t="s">
        <v>33</v>
      </c>
      <c r="AX103" s="13" t="s">
        <v>81</v>
      </c>
      <c r="AY103" s="235" t="s">
        <v>138</v>
      </c>
    </row>
    <row r="104" s="2" customFormat="1" ht="40.2" customHeight="1">
      <c r="A104" s="40"/>
      <c r="B104" s="41"/>
      <c r="C104" s="206" t="s">
        <v>170</v>
      </c>
      <c r="D104" s="206" t="s">
        <v>141</v>
      </c>
      <c r="E104" s="207" t="s">
        <v>1939</v>
      </c>
      <c r="F104" s="208" t="s">
        <v>1940</v>
      </c>
      <c r="G104" s="209" t="s">
        <v>203</v>
      </c>
      <c r="H104" s="210">
        <v>5.2000000000000002</v>
      </c>
      <c r="I104" s="211"/>
      <c r="J104" s="212">
        <f>ROUND(I104*H104,2)</f>
        <v>0</v>
      </c>
      <c r="K104" s="208" t="s">
        <v>145</v>
      </c>
      <c r="L104" s="46"/>
      <c r="M104" s="213" t="s">
        <v>19</v>
      </c>
      <c r="N104" s="214" t="s">
        <v>44</v>
      </c>
      <c r="O104" s="86"/>
      <c r="P104" s="215">
        <f>O104*H104</f>
        <v>0</v>
      </c>
      <c r="Q104" s="215">
        <v>0.0011800000000000001</v>
      </c>
      <c r="R104" s="215">
        <f>Q104*H104</f>
        <v>0.0061360000000000008</v>
      </c>
      <c r="S104" s="215">
        <v>0.014</v>
      </c>
      <c r="T104" s="216">
        <f>S104*H104</f>
        <v>0.072800000000000004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146</v>
      </c>
      <c r="AT104" s="217" t="s">
        <v>141</v>
      </c>
      <c r="AU104" s="217" t="s">
        <v>83</v>
      </c>
      <c r="AY104" s="19" t="s">
        <v>138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81</v>
      </c>
      <c r="BK104" s="218">
        <f>ROUND(I104*H104,2)</f>
        <v>0</v>
      </c>
      <c r="BL104" s="19" t="s">
        <v>146</v>
      </c>
      <c r="BM104" s="217" t="s">
        <v>1941</v>
      </c>
    </row>
    <row r="105" s="2" customFormat="1">
      <c r="A105" s="40"/>
      <c r="B105" s="41"/>
      <c r="C105" s="42"/>
      <c r="D105" s="219" t="s">
        <v>148</v>
      </c>
      <c r="E105" s="42"/>
      <c r="F105" s="220" t="s">
        <v>1942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148</v>
      </c>
      <c r="AU105" s="19" t="s">
        <v>83</v>
      </c>
    </row>
    <row r="106" s="13" customFormat="1">
      <c r="A106" s="13"/>
      <c r="B106" s="224"/>
      <c r="C106" s="225"/>
      <c r="D106" s="226" t="s">
        <v>150</v>
      </c>
      <c r="E106" s="227" t="s">
        <v>19</v>
      </c>
      <c r="F106" s="228" t="s">
        <v>1943</v>
      </c>
      <c r="G106" s="225"/>
      <c r="H106" s="229">
        <v>5.2000000000000002</v>
      </c>
      <c r="I106" s="230"/>
      <c r="J106" s="225"/>
      <c r="K106" s="225"/>
      <c r="L106" s="231"/>
      <c r="M106" s="232"/>
      <c r="N106" s="233"/>
      <c r="O106" s="233"/>
      <c r="P106" s="233"/>
      <c r="Q106" s="233"/>
      <c r="R106" s="233"/>
      <c r="S106" s="233"/>
      <c r="T106" s="23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5" t="s">
        <v>150</v>
      </c>
      <c r="AU106" s="235" t="s">
        <v>83</v>
      </c>
      <c r="AV106" s="13" t="s">
        <v>83</v>
      </c>
      <c r="AW106" s="13" t="s">
        <v>33</v>
      </c>
      <c r="AX106" s="13" t="s">
        <v>81</v>
      </c>
      <c r="AY106" s="235" t="s">
        <v>138</v>
      </c>
    </row>
    <row r="107" s="12" customFormat="1" ht="22.8" customHeight="1">
      <c r="A107" s="12"/>
      <c r="B107" s="190"/>
      <c r="C107" s="191"/>
      <c r="D107" s="192" t="s">
        <v>72</v>
      </c>
      <c r="E107" s="204" t="s">
        <v>323</v>
      </c>
      <c r="F107" s="204" t="s">
        <v>324</v>
      </c>
      <c r="G107" s="191"/>
      <c r="H107" s="191"/>
      <c r="I107" s="194"/>
      <c r="J107" s="205">
        <f>BK107</f>
        <v>0</v>
      </c>
      <c r="K107" s="191"/>
      <c r="L107" s="196"/>
      <c r="M107" s="197"/>
      <c r="N107" s="198"/>
      <c r="O107" s="198"/>
      <c r="P107" s="199">
        <f>SUM(P108:P116)</f>
        <v>0</v>
      </c>
      <c r="Q107" s="198"/>
      <c r="R107" s="199">
        <f>SUM(R108:R116)</f>
        <v>0</v>
      </c>
      <c r="S107" s="198"/>
      <c r="T107" s="200">
        <f>SUM(T108:T116)</f>
        <v>0</v>
      </c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R107" s="201" t="s">
        <v>81</v>
      </c>
      <c r="AT107" s="202" t="s">
        <v>72</v>
      </c>
      <c r="AU107" s="202" t="s">
        <v>81</v>
      </c>
      <c r="AY107" s="201" t="s">
        <v>138</v>
      </c>
      <c r="BK107" s="203">
        <f>SUM(BK108:BK116)</f>
        <v>0</v>
      </c>
    </row>
    <row r="108" s="2" customFormat="1" ht="34.8" customHeight="1">
      <c r="A108" s="40"/>
      <c r="B108" s="41"/>
      <c r="C108" s="206" t="s">
        <v>175</v>
      </c>
      <c r="D108" s="206" t="s">
        <v>141</v>
      </c>
      <c r="E108" s="207" t="s">
        <v>326</v>
      </c>
      <c r="F108" s="208" t="s">
        <v>327</v>
      </c>
      <c r="G108" s="209" t="s">
        <v>223</v>
      </c>
      <c r="H108" s="210">
        <v>2.629</v>
      </c>
      <c r="I108" s="211"/>
      <c r="J108" s="212">
        <f>ROUND(I108*H108,2)</f>
        <v>0</v>
      </c>
      <c r="K108" s="208" t="s">
        <v>145</v>
      </c>
      <c r="L108" s="46"/>
      <c r="M108" s="213" t="s">
        <v>19</v>
      </c>
      <c r="N108" s="214" t="s">
        <v>44</v>
      </c>
      <c r="O108" s="86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146</v>
      </c>
      <c r="AT108" s="217" t="s">
        <v>141</v>
      </c>
      <c r="AU108" s="217" t="s">
        <v>83</v>
      </c>
      <c r="AY108" s="19" t="s">
        <v>138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9" t="s">
        <v>81</v>
      </c>
      <c r="BK108" s="218">
        <f>ROUND(I108*H108,2)</f>
        <v>0</v>
      </c>
      <c r="BL108" s="19" t="s">
        <v>146</v>
      </c>
      <c r="BM108" s="217" t="s">
        <v>1944</v>
      </c>
    </row>
    <row r="109" s="2" customFormat="1">
      <c r="A109" s="40"/>
      <c r="B109" s="41"/>
      <c r="C109" s="42"/>
      <c r="D109" s="219" t="s">
        <v>148</v>
      </c>
      <c r="E109" s="42"/>
      <c r="F109" s="220" t="s">
        <v>329</v>
      </c>
      <c r="G109" s="42"/>
      <c r="H109" s="42"/>
      <c r="I109" s="221"/>
      <c r="J109" s="42"/>
      <c r="K109" s="42"/>
      <c r="L109" s="46"/>
      <c r="M109" s="222"/>
      <c r="N109" s="22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148</v>
      </c>
      <c r="AU109" s="19" t="s">
        <v>83</v>
      </c>
    </row>
    <row r="110" s="2" customFormat="1" ht="22.2" customHeight="1">
      <c r="A110" s="40"/>
      <c r="B110" s="41"/>
      <c r="C110" s="206" t="s">
        <v>181</v>
      </c>
      <c r="D110" s="206" t="s">
        <v>141</v>
      </c>
      <c r="E110" s="207" t="s">
        <v>331</v>
      </c>
      <c r="F110" s="208" t="s">
        <v>332</v>
      </c>
      <c r="G110" s="209" t="s">
        <v>223</v>
      </c>
      <c r="H110" s="210">
        <v>2.629</v>
      </c>
      <c r="I110" s="211"/>
      <c r="J110" s="212">
        <f>ROUND(I110*H110,2)</f>
        <v>0</v>
      </c>
      <c r="K110" s="208" t="s">
        <v>145</v>
      </c>
      <c r="L110" s="46"/>
      <c r="M110" s="213" t="s">
        <v>19</v>
      </c>
      <c r="N110" s="214" t="s">
        <v>44</v>
      </c>
      <c r="O110" s="86"/>
      <c r="P110" s="215">
        <f>O110*H110</f>
        <v>0</v>
      </c>
      <c r="Q110" s="215">
        <v>0</v>
      </c>
      <c r="R110" s="215">
        <f>Q110*H110</f>
        <v>0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146</v>
      </c>
      <c r="AT110" s="217" t="s">
        <v>141</v>
      </c>
      <c r="AU110" s="217" t="s">
        <v>83</v>
      </c>
      <c r="AY110" s="19" t="s">
        <v>138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81</v>
      </c>
      <c r="BK110" s="218">
        <f>ROUND(I110*H110,2)</f>
        <v>0</v>
      </c>
      <c r="BL110" s="19" t="s">
        <v>146</v>
      </c>
      <c r="BM110" s="217" t="s">
        <v>1945</v>
      </c>
    </row>
    <row r="111" s="2" customFormat="1">
      <c r="A111" s="40"/>
      <c r="B111" s="41"/>
      <c r="C111" s="42"/>
      <c r="D111" s="219" t="s">
        <v>148</v>
      </c>
      <c r="E111" s="42"/>
      <c r="F111" s="220" t="s">
        <v>334</v>
      </c>
      <c r="G111" s="42"/>
      <c r="H111" s="42"/>
      <c r="I111" s="221"/>
      <c r="J111" s="42"/>
      <c r="K111" s="42"/>
      <c r="L111" s="46"/>
      <c r="M111" s="222"/>
      <c r="N111" s="223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148</v>
      </c>
      <c r="AU111" s="19" t="s">
        <v>83</v>
      </c>
    </row>
    <row r="112" s="2" customFormat="1" ht="40.2" customHeight="1">
      <c r="A112" s="40"/>
      <c r="B112" s="41"/>
      <c r="C112" s="206" t="s">
        <v>188</v>
      </c>
      <c r="D112" s="206" t="s">
        <v>141</v>
      </c>
      <c r="E112" s="207" t="s">
        <v>336</v>
      </c>
      <c r="F112" s="208" t="s">
        <v>337</v>
      </c>
      <c r="G112" s="209" t="s">
        <v>223</v>
      </c>
      <c r="H112" s="210">
        <v>101.88</v>
      </c>
      <c r="I112" s="211"/>
      <c r="J112" s="212">
        <f>ROUND(I112*H112,2)</f>
        <v>0</v>
      </c>
      <c r="K112" s="208" t="s">
        <v>145</v>
      </c>
      <c r="L112" s="46"/>
      <c r="M112" s="213" t="s">
        <v>19</v>
      </c>
      <c r="N112" s="214" t="s">
        <v>44</v>
      </c>
      <c r="O112" s="86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146</v>
      </c>
      <c r="AT112" s="217" t="s">
        <v>141</v>
      </c>
      <c r="AU112" s="217" t="s">
        <v>83</v>
      </c>
      <c r="AY112" s="19" t="s">
        <v>138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9" t="s">
        <v>81</v>
      </c>
      <c r="BK112" s="218">
        <f>ROUND(I112*H112,2)</f>
        <v>0</v>
      </c>
      <c r="BL112" s="19" t="s">
        <v>146</v>
      </c>
      <c r="BM112" s="217" t="s">
        <v>1946</v>
      </c>
    </row>
    <row r="113" s="2" customFormat="1">
      <c r="A113" s="40"/>
      <c r="B113" s="41"/>
      <c r="C113" s="42"/>
      <c r="D113" s="219" t="s">
        <v>148</v>
      </c>
      <c r="E113" s="42"/>
      <c r="F113" s="220" t="s">
        <v>339</v>
      </c>
      <c r="G113" s="42"/>
      <c r="H113" s="42"/>
      <c r="I113" s="221"/>
      <c r="J113" s="42"/>
      <c r="K113" s="42"/>
      <c r="L113" s="46"/>
      <c r="M113" s="222"/>
      <c r="N113" s="223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148</v>
      </c>
      <c r="AU113" s="19" t="s">
        <v>83</v>
      </c>
    </row>
    <row r="114" s="13" customFormat="1">
      <c r="A114" s="13"/>
      <c r="B114" s="224"/>
      <c r="C114" s="225"/>
      <c r="D114" s="226" t="s">
        <v>150</v>
      </c>
      <c r="E114" s="227" t="s">
        <v>19</v>
      </c>
      <c r="F114" s="228" t="s">
        <v>1947</v>
      </c>
      <c r="G114" s="225"/>
      <c r="H114" s="229">
        <v>101.88</v>
      </c>
      <c r="I114" s="230"/>
      <c r="J114" s="225"/>
      <c r="K114" s="225"/>
      <c r="L114" s="231"/>
      <c r="M114" s="232"/>
      <c r="N114" s="233"/>
      <c r="O114" s="233"/>
      <c r="P114" s="233"/>
      <c r="Q114" s="233"/>
      <c r="R114" s="233"/>
      <c r="S114" s="233"/>
      <c r="T114" s="234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35" t="s">
        <v>150</v>
      </c>
      <c r="AU114" s="235" t="s">
        <v>83</v>
      </c>
      <c r="AV114" s="13" t="s">
        <v>83</v>
      </c>
      <c r="AW114" s="13" t="s">
        <v>33</v>
      </c>
      <c r="AX114" s="13" t="s">
        <v>81</v>
      </c>
      <c r="AY114" s="235" t="s">
        <v>138</v>
      </c>
    </row>
    <row r="115" s="2" customFormat="1" ht="40.2" customHeight="1">
      <c r="A115" s="40"/>
      <c r="B115" s="41"/>
      <c r="C115" s="206" t="s">
        <v>139</v>
      </c>
      <c r="D115" s="206" t="s">
        <v>141</v>
      </c>
      <c r="E115" s="207" t="s">
        <v>1948</v>
      </c>
      <c r="F115" s="208" t="s">
        <v>1949</v>
      </c>
      <c r="G115" s="209" t="s">
        <v>223</v>
      </c>
      <c r="H115" s="210">
        <v>2.629</v>
      </c>
      <c r="I115" s="211"/>
      <c r="J115" s="212">
        <f>ROUND(I115*H115,2)</f>
        <v>0</v>
      </c>
      <c r="K115" s="208" t="s">
        <v>145</v>
      </c>
      <c r="L115" s="46"/>
      <c r="M115" s="213" t="s">
        <v>19</v>
      </c>
      <c r="N115" s="214" t="s">
        <v>44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146</v>
      </c>
      <c r="AT115" s="217" t="s">
        <v>141</v>
      </c>
      <c r="AU115" s="217" t="s">
        <v>83</v>
      </c>
      <c r="AY115" s="19" t="s">
        <v>138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81</v>
      </c>
      <c r="BK115" s="218">
        <f>ROUND(I115*H115,2)</f>
        <v>0</v>
      </c>
      <c r="BL115" s="19" t="s">
        <v>146</v>
      </c>
      <c r="BM115" s="217" t="s">
        <v>1950</v>
      </c>
    </row>
    <row r="116" s="2" customFormat="1">
      <c r="A116" s="40"/>
      <c r="B116" s="41"/>
      <c r="C116" s="42"/>
      <c r="D116" s="219" t="s">
        <v>148</v>
      </c>
      <c r="E116" s="42"/>
      <c r="F116" s="220" t="s">
        <v>1951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148</v>
      </c>
      <c r="AU116" s="19" t="s">
        <v>83</v>
      </c>
    </row>
    <row r="117" s="12" customFormat="1" ht="22.8" customHeight="1">
      <c r="A117" s="12"/>
      <c r="B117" s="190"/>
      <c r="C117" s="191"/>
      <c r="D117" s="192" t="s">
        <v>72</v>
      </c>
      <c r="E117" s="204" t="s">
        <v>1171</v>
      </c>
      <c r="F117" s="204" t="s">
        <v>1172</v>
      </c>
      <c r="G117" s="191"/>
      <c r="H117" s="191"/>
      <c r="I117" s="194"/>
      <c r="J117" s="205">
        <f>BK117</f>
        <v>0</v>
      </c>
      <c r="K117" s="191"/>
      <c r="L117" s="196"/>
      <c r="M117" s="197"/>
      <c r="N117" s="198"/>
      <c r="O117" s="198"/>
      <c r="P117" s="199">
        <f>SUM(P118:P119)</f>
        <v>0</v>
      </c>
      <c r="Q117" s="198"/>
      <c r="R117" s="199">
        <f>SUM(R118:R119)</f>
        <v>0</v>
      </c>
      <c r="S117" s="198"/>
      <c r="T117" s="200">
        <f>SUM(T118:T119)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01" t="s">
        <v>81</v>
      </c>
      <c r="AT117" s="202" t="s">
        <v>72</v>
      </c>
      <c r="AU117" s="202" t="s">
        <v>81</v>
      </c>
      <c r="AY117" s="201" t="s">
        <v>138</v>
      </c>
      <c r="BK117" s="203">
        <f>SUM(BK118:BK119)</f>
        <v>0</v>
      </c>
    </row>
    <row r="118" s="2" customFormat="1" ht="50.4" customHeight="1">
      <c r="A118" s="40"/>
      <c r="B118" s="41"/>
      <c r="C118" s="206" t="s">
        <v>200</v>
      </c>
      <c r="D118" s="206" t="s">
        <v>141</v>
      </c>
      <c r="E118" s="207" t="s">
        <v>1174</v>
      </c>
      <c r="F118" s="208" t="s">
        <v>1175</v>
      </c>
      <c r="G118" s="209" t="s">
        <v>223</v>
      </c>
      <c r="H118" s="210">
        <v>0.105</v>
      </c>
      <c r="I118" s="211"/>
      <c r="J118" s="212">
        <f>ROUND(I118*H118,2)</f>
        <v>0</v>
      </c>
      <c r="K118" s="208" t="s">
        <v>145</v>
      </c>
      <c r="L118" s="46"/>
      <c r="M118" s="213" t="s">
        <v>19</v>
      </c>
      <c r="N118" s="214" t="s">
        <v>44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146</v>
      </c>
      <c r="AT118" s="217" t="s">
        <v>141</v>
      </c>
      <c r="AU118" s="217" t="s">
        <v>83</v>
      </c>
      <c r="AY118" s="19" t="s">
        <v>138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81</v>
      </c>
      <c r="BK118" s="218">
        <f>ROUND(I118*H118,2)</f>
        <v>0</v>
      </c>
      <c r="BL118" s="19" t="s">
        <v>146</v>
      </c>
      <c r="BM118" s="217" t="s">
        <v>1952</v>
      </c>
    </row>
    <row r="119" s="2" customFormat="1">
      <c r="A119" s="40"/>
      <c r="B119" s="41"/>
      <c r="C119" s="42"/>
      <c r="D119" s="219" t="s">
        <v>148</v>
      </c>
      <c r="E119" s="42"/>
      <c r="F119" s="220" t="s">
        <v>1177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148</v>
      </c>
      <c r="AU119" s="19" t="s">
        <v>83</v>
      </c>
    </row>
    <row r="120" s="12" customFormat="1" ht="25.92" customHeight="1">
      <c r="A120" s="12"/>
      <c r="B120" s="190"/>
      <c r="C120" s="191"/>
      <c r="D120" s="192" t="s">
        <v>72</v>
      </c>
      <c r="E120" s="193" t="s">
        <v>396</v>
      </c>
      <c r="F120" s="193" t="s">
        <v>397</v>
      </c>
      <c r="G120" s="191"/>
      <c r="H120" s="191"/>
      <c r="I120" s="194"/>
      <c r="J120" s="195">
        <f>BK120</f>
        <v>0</v>
      </c>
      <c r="K120" s="191"/>
      <c r="L120" s="196"/>
      <c r="M120" s="197"/>
      <c r="N120" s="198"/>
      <c r="O120" s="198"/>
      <c r="P120" s="199">
        <f>P121+P128</f>
        <v>0</v>
      </c>
      <c r="Q120" s="198"/>
      <c r="R120" s="199">
        <f>R121+R128</f>
        <v>3.3016400000000004</v>
      </c>
      <c r="S120" s="198"/>
      <c r="T120" s="200">
        <f>T121+T128</f>
        <v>2.5467499999999998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01" t="s">
        <v>83</v>
      </c>
      <c r="AT120" s="202" t="s">
        <v>72</v>
      </c>
      <c r="AU120" s="202" t="s">
        <v>73</v>
      </c>
      <c r="AY120" s="201" t="s">
        <v>138</v>
      </c>
      <c r="BK120" s="203">
        <f>BK121+BK128</f>
        <v>0</v>
      </c>
    </row>
    <row r="121" s="12" customFormat="1" ht="22.8" customHeight="1">
      <c r="A121" s="12"/>
      <c r="B121" s="190"/>
      <c r="C121" s="191"/>
      <c r="D121" s="192" t="s">
        <v>72</v>
      </c>
      <c r="E121" s="204" t="s">
        <v>410</v>
      </c>
      <c r="F121" s="204" t="s">
        <v>411</v>
      </c>
      <c r="G121" s="191"/>
      <c r="H121" s="191"/>
      <c r="I121" s="194"/>
      <c r="J121" s="205">
        <f>BK121</f>
        <v>0</v>
      </c>
      <c r="K121" s="191"/>
      <c r="L121" s="196"/>
      <c r="M121" s="197"/>
      <c r="N121" s="198"/>
      <c r="O121" s="198"/>
      <c r="P121" s="199">
        <f>SUM(P122:P127)</f>
        <v>0</v>
      </c>
      <c r="Q121" s="198"/>
      <c r="R121" s="199">
        <f>SUM(R122:R127)</f>
        <v>0.023100000000000002</v>
      </c>
      <c r="S121" s="198"/>
      <c r="T121" s="200">
        <f>SUM(T122:T127)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01" t="s">
        <v>83</v>
      </c>
      <c r="AT121" s="202" t="s">
        <v>72</v>
      </c>
      <c r="AU121" s="202" t="s">
        <v>81</v>
      </c>
      <c r="AY121" s="201" t="s">
        <v>138</v>
      </c>
      <c r="BK121" s="203">
        <f>SUM(BK122:BK127)</f>
        <v>0</v>
      </c>
    </row>
    <row r="122" s="2" customFormat="1" ht="34.8" customHeight="1">
      <c r="A122" s="40"/>
      <c r="B122" s="41"/>
      <c r="C122" s="206" t="s">
        <v>207</v>
      </c>
      <c r="D122" s="206" t="s">
        <v>141</v>
      </c>
      <c r="E122" s="207" t="s">
        <v>1953</v>
      </c>
      <c r="F122" s="208" t="s">
        <v>1954</v>
      </c>
      <c r="G122" s="209" t="s">
        <v>203</v>
      </c>
      <c r="H122" s="210">
        <v>40</v>
      </c>
      <c r="I122" s="211"/>
      <c r="J122" s="212">
        <f>ROUND(I122*H122,2)</f>
        <v>0</v>
      </c>
      <c r="K122" s="208" t="s">
        <v>145</v>
      </c>
      <c r="L122" s="46"/>
      <c r="M122" s="213" t="s">
        <v>19</v>
      </c>
      <c r="N122" s="214" t="s">
        <v>44</v>
      </c>
      <c r="O122" s="86"/>
      <c r="P122" s="215">
        <f>O122*H122</f>
        <v>0</v>
      </c>
      <c r="Q122" s="215">
        <v>0</v>
      </c>
      <c r="R122" s="215">
        <f>Q122*H122</f>
        <v>0</v>
      </c>
      <c r="S122" s="215">
        <v>0</v>
      </c>
      <c r="T122" s="216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217" t="s">
        <v>239</v>
      </c>
      <c r="AT122" s="217" t="s">
        <v>141</v>
      </c>
      <c r="AU122" s="217" t="s">
        <v>83</v>
      </c>
      <c r="AY122" s="19" t="s">
        <v>138</v>
      </c>
      <c r="BE122" s="218">
        <f>IF(N122="základní",J122,0)</f>
        <v>0</v>
      </c>
      <c r="BF122" s="218">
        <f>IF(N122="snížená",J122,0)</f>
        <v>0</v>
      </c>
      <c r="BG122" s="218">
        <f>IF(N122="zákl. přenesená",J122,0)</f>
        <v>0</v>
      </c>
      <c r="BH122" s="218">
        <f>IF(N122="sníž. přenesená",J122,0)</f>
        <v>0</v>
      </c>
      <c r="BI122" s="218">
        <f>IF(N122="nulová",J122,0)</f>
        <v>0</v>
      </c>
      <c r="BJ122" s="19" t="s">
        <v>81</v>
      </c>
      <c r="BK122" s="218">
        <f>ROUND(I122*H122,2)</f>
        <v>0</v>
      </c>
      <c r="BL122" s="19" t="s">
        <v>239</v>
      </c>
      <c r="BM122" s="217" t="s">
        <v>1955</v>
      </c>
    </row>
    <row r="123" s="2" customFormat="1">
      <c r="A123" s="40"/>
      <c r="B123" s="41"/>
      <c r="C123" s="42"/>
      <c r="D123" s="219" t="s">
        <v>148</v>
      </c>
      <c r="E123" s="42"/>
      <c r="F123" s="220" t="s">
        <v>1956</v>
      </c>
      <c r="G123" s="42"/>
      <c r="H123" s="42"/>
      <c r="I123" s="221"/>
      <c r="J123" s="42"/>
      <c r="K123" s="42"/>
      <c r="L123" s="46"/>
      <c r="M123" s="222"/>
      <c r="N123" s="223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148</v>
      </c>
      <c r="AU123" s="19" t="s">
        <v>83</v>
      </c>
    </row>
    <row r="124" s="2" customFormat="1" ht="22.2" customHeight="1">
      <c r="A124" s="40"/>
      <c r="B124" s="41"/>
      <c r="C124" s="250" t="s">
        <v>8</v>
      </c>
      <c r="D124" s="250" t="s">
        <v>673</v>
      </c>
      <c r="E124" s="251" t="s">
        <v>1957</v>
      </c>
      <c r="F124" s="252" t="s">
        <v>1958</v>
      </c>
      <c r="G124" s="253" t="s">
        <v>203</v>
      </c>
      <c r="H124" s="254">
        <v>42</v>
      </c>
      <c r="I124" s="255"/>
      <c r="J124" s="256">
        <f>ROUND(I124*H124,2)</f>
        <v>0</v>
      </c>
      <c r="K124" s="252" t="s">
        <v>145</v>
      </c>
      <c r="L124" s="257"/>
      <c r="M124" s="258" t="s">
        <v>19</v>
      </c>
      <c r="N124" s="259" t="s">
        <v>44</v>
      </c>
      <c r="O124" s="86"/>
      <c r="P124" s="215">
        <f>O124*H124</f>
        <v>0</v>
      </c>
      <c r="Q124" s="215">
        <v>0.00055000000000000003</v>
      </c>
      <c r="R124" s="215">
        <f>Q124*H124</f>
        <v>0.023100000000000002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335</v>
      </c>
      <c r="AT124" s="217" t="s">
        <v>673</v>
      </c>
      <c r="AU124" s="217" t="s">
        <v>83</v>
      </c>
      <c r="AY124" s="19" t="s">
        <v>138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9" t="s">
        <v>81</v>
      </c>
      <c r="BK124" s="218">
        <f>ROUND(I124*H124,2)</f>
        <v>0</v>
      </c>
      <c r="BL124" s="19" t="s">
        <v>239</v>
      </c>
      <c r="BM124" s="217" t="s">
        <v>1959</v>
      </c>
    </row>
    <row r="125" s="13" customFormat="1">
      <c r="A125" s="13"/>
      <c r="B125" s="224"/>
      <c r="C125" s="225"/>
      <c r="D125" s="226" t="s">
        <v>150</v>
      </c>
      <c r="E125" s="225"/>
      <c r="F125" s="228" t="s">
        <v>1960</v>
      </c>
      <c r="G125" s="225"/>
      <c r="H125" s="229">
        <v>42</v>
      </c>
      <c r="I125" s="230"/>
      <c r="J125" s="225"/>
      <c r="K125" s="225"/>
      <c r="L125" s="231"/>
      <c r="M125" s="232"/>
      <c r="N125" s="233"/>
      <c r="O125" s="233"/>
      <c r="P125" s="233"/>
      <c r="Q125" s="233"/>
      <c r="R125" s="233"/>
      <c r="S125" s="233"/>
      <c r="T125" s="234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5" t="s">
        <v>150</v>
      </c>
      <c r="AU125" s="235" t="s">
        <v>83</v>
      </c>
      <c r="AV125" s="13" t="s">
        <v>83</v>
      </c>
      <c r="AW125" s="13" t="s">
        <v>4</v>
      </c>
      <c r="AX125" s="13" t="s">
        <v>81</v>
      </c>
      <c r="AY125" s="235" t="s">
        <v>138</v>
      </c>
    </row>
    <row r="126" s="2" customFormat="1" ht="34.8" customHeight="1">
      <c r="A126" s="40"/>
      <c r="B126" s="41"/>
      <c r="C126" s="206" t="s">
        <v>220</v>
      </c>
      <c r="D126" s="206" t="s">
        <v>141</v>
      </c>
      <c r="E126" s="207" t="s">
        <v>1961</v>
      </c>
      <c r="F126" s="208" t="s">
        <v>1962</v>
      </c>
      <c r="G126" s="209" t="s">
        <v>1222</v>
      </c>
      <c r="H126" s="271"/>
      <c r="I126" s="211"/>
      <c r="J126" s="212">
        <f>ROUND(I126*H126,2)</f>
        <v>0</v>
      </c>
      <c r="K126" s="208" t="s">
        <v>145</v>
      </c>
      <c r="L126" s="46"/>
      <c r="M126" s="213" t="s">
        <v>19</v>
      </c>
      <c r="N126" s="214" t="s">
        <v>44</v>
      </c>
      <c r="O126" s="86"/>
      <c r="P126" s="215">
        <f>O126*H126</f>
        <v>0</v>
      </c>
      <c r="Q126" s="215">
        <v>0</v>
      </c>
      <c r="R126" s="215">
        <f>Q126*H126</f>
        <v>0</v>
      </c>
      <c r="S126" s="215">
        <v>0</v>
      </c>
      <c r="T126" s="216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217" t="s">
        <v>239</v>
      </c>
      <c r="AT126" s="217" t="s">
        <v>141</v>
      </c>
      <c r="AU126" s="217" t="s">
        <v>83</v>
      </c>
      <c r="AY126" s="19" t="s">
        <v>138</v>
      </c>
      <c r="BE126" s="218">
        <f>IF(N126="základní",J126,0)</f>
        <v>0</v>
      </c>
      <c r="BF126" s="218">
        <f>IF(N126="snížená",J126,0)</f>
        <v>0</v>
      </c>
      <c r="BG126" s="218">
        <f>IF(N126="zákl. přenesená",J126,0)</f>
        <v>0</v>
      </c>
      <c r="BH126" s="218">
        <f>IF(N126="sníž. přenesená",J126,0)</f>
        <v>0</v>
      </c>
      <c r="BI126" s="218">
        <f>IF(N126="nulová",J126,0)</f>
        <v>0</v>
      </c>
      <c r="BJ126" s="19" t="s">
        <v>81</v>
      </c>
      <c r="BK126" s="218">
        <f>ROUND(I126*H126,2)</f>
        <v>0</v>
      </c>
      <c r="BL126" s="19" t="s">
        <v>239</v>
      </c>
      <c r="BM126" s="217" t="s">
        <v>1963</v>
      </c>
    </row>
    <row r="127" s="2" customFormat="1">
      <c r="A127" s="40"/>
      <c r="B127" s="41"/>
      <c r="C127" s="42"/>
      <c r="D127" s="219" t="s">
        <v>148</v>
      </c>
      <c r="E127" s="42"/>
      <c r="F127" s="220" t="s">
        <v>1964</v>
      </c>
      <c r="G127" s="42"/>
      <c r="H127" s="42"/>
      <c r="I127" s="221"/>
      <c r="J127" s="42"/>
      <c r="K127" s="42"/>
      <c r="L127" s="46"/>
      <c r="M127" s="222"/>
      <c r="N127" s="223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148</v>
      </c>
      <c r="AU127" s="19" t="s">
        <v>83</v>
      </c>
    </row>
    <row r="128" s="12" customFormat="1" ht="22.8" customHeight="1">
      <c r="A128" s="12"/>
      <c r="B128" s="190"/>
      <c r="C128" s="191"/>
      <c r="D128" s="192" t="s">
        <v>72</v>
      </c>
      <c r="E128" s="204" t="s">
        <v>429</v>
      </c>
      <c r="F128" s="204" t="s">
        <v>88</v>
      </c>
      <c r="G128" s="191"/>
      <c r="H128" s="191"/>
      <c r="I128" s="194"/>
      <c r="J128" s="205">
        <f>BK128</f>
        <v>0</v>
      </c>
      <c r="K128" s="191"/>
      <c r="L128" s="196"/>
      <c r="M128" s="197"/>
      <c r="N128" s="198"/>
      <c r="O128" s="198"/>
      <c r="P128" s="199">
        <f>SUM(P129:P203)</f>
        <v>0</v>
      </c>
      <c r="Q128" s="198"/>
      <c r="R128" s="199">
        <f>SUM(R129:R203)</f>
        <v>3.2785400000000005</v>
      </c>
      <c r="S128" s="198"/>
      <c r="T128" s="200">
        <f>SUM(T129:T203)</f>
        <v>2.5467499999999998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01" t="s">
        <v>83</v>
      </c>
      <c r="AT128" s="202" t="s">
        <v>72</v>
      </c>
      <c r="AU128" s="202" t="s">
        <v>81</v>
      </c>
      <c r="AY128" s="201" t="s">
        <v>138</v>
      </c>
      <c r="BK128" s="203">
        <f>SUM(BK129:BK203)</f>
        <v>0</v>
      </c>
    </row>
    <row r="129" s="2" customFormat="1" ht="22.2" customHeight="1">
      <c r="A129" s="40"/>
      <c r="B129" s="41"/>
      <c r="C129" s="206" t="s">
        <v>227</v>
      </c>
      <c r="D129" s="206" t="s">
        <v>141</v>
      </c>
      <c r="E129" s="207" t="s">
        <v>1965</v>
      </c>
      <c r="F129" s="208" t="s">
        <v>1966</v>
      </c>
      <c r="G129" s="209" t="s">
        <v>162</v>
      </c>
      <c r="H129" s="210">
        <v>2</v>
      </c>
      <c r="I129" s="211"/>
      <c r="J129" s="212">
        <f>ROUND(I129*H129,2)</f>
        <v>0</v>
      </c>
      <c r="K129" s="208" t="s">
        <v>145</v>
      </c>
      <c r="L129" s="46"/>
      <c r="M129" s="213" t="s">
        <v>19</v>
      </c>
      <c r="N129" s="214" t="s">
        <v>44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239</v>
      </c>
      <c r="AT129" s="217" t="s">
        <v>141</v>
      </c>
      <c r="AU129" s="217" t="s">
        <v>83</v>
      </c>
      <c r="AY129" s="19" t="s">
        <v>138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81</v>
      </c>
      <c r="BK129" s="218">
        <f>ROUND(I129*H129,2)</f>
        <v>0</v>
      </c>
      <c r="BL129" s="19" t="s">
        <v>239</v>
      </c>
      <c r="BM129" s="217" t="s">
        <v>1967</v>
      </c>
    </row>
    <row r="130" s="2" customFormat="1">
      <c r="A130" s="40"/>
      <c r="B130" s="41"/>
      <c r="C130" s="42"/>
      <c r="D130" s="219" t="s">
        <v>148</v>
      </c>
      <c r="E130" s="42"/>
      <c r="F130" s="220" t="s">
        <v>1968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148</v>
      </c>
      <c r="AU130" s="19" t="s">
        <v>83</v>
      </c>
    </row>
    <row r="131" s="2" customFormat="1" ht="14.4" customHeight="1">
      <c r="A131" s="40"/>
      <c r="B131" s="41"/>
      <c r="C131" s="250" t="s">
        <v>233</v>
      </c>
      <c r="D131" s="250" t="s">
        <v>673</v>
      </c>
      <c r="E131" s="251" t="s">
        <v>1969</v>
      </c>
      <c r="F131" s="252" t="s">
        <v>1970</v>
      </c>
      <c r="G131" s="253" t="s">
        <v>162</v>
      </c>
      <c r="H131" s="254">
        <v>2</v>
      </c>
      <c r="I131" s="255"/>
      <c r="J131" s="256">
        <f>ROUND(I131*H131,2)</f>
        <v>0</v>
      </c>
      <c r="K131" s="252" t="s">
        <v>145</v>
      </c>
      <c r="L131" s="257"/>
      <c r="M131" s="258" t="s">
        <v>19</v>
      </c>
      <c r="N131" s="259" t="s">
        <v>44</v>
      </c>
      <c r="O131" s="86"/>
      <c r="P131" s="215">
        <f>O131*H131</f>
        <v>0</v>
      </c>
      <c r="Q131" s="215">
        <v>0.0017600000000000001</v>
      </c>
      <c r="R131" s="215">
        <f>Q131*H131</f>
        <v>0.0035200000000000001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335</v>
      </c>
      <c r="AT131" s="217" t="s">
        <v>673</v>
      </c>
      <c r="AU131" s="217" t="s">
        <v>83</v>
      </c>
      <c r="AY131" s="19" t="s">
        <v>138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81</v>
      </c>
      <c r="BK131" s="218">
        <f>ROUND(I131*H131,2)</f>
        <v>0</v>
      </c>
      <c r="BL131" s="19" t="s">
        <v>239</v>
      </c>
      <c r="BM131" s="217" t="s">
        <v>1971</v>
      </c>
    </row>
    <row r="132" s="2" customFormat="1" ht="22.2" customHeight="1">
      <c r="A132" s="40"/>
      <c r="B132" s="41"/>
      <c r="C132" s="206" t="s">
        <v>239</v>
      </c>
      <c r="D132" s="206" t="s">
        <v>141</v>
      </c>
      <c r="E132" s="207" t="s">
        <v>1972</v>
      </c>
      <c r="F132" s="208" t="s">
        <v>1973</v>
      </c>
      <c r="G132" s="209" t="s">
        <v>162</v>
      </c>
      <c r="H132" s="210">
        <v>5</v>
      </c>
      <c r="I132" s="211"/>
      <c r="J132" s="212">
        <f>ROUND(I132*H132,2)</f>
        <v>0</v>
      </c>
      <c r="K132" s="208" t="s">
        <v>145</v>
      </c>
      <c r="L132" s="46"/>
      <c r="M132" s="213" t="s">
        <v>19</v>
      </c>
      <c r="N132" s="214" t="s">
        <v>44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239</v>
      </c>
      <c r="AT132" s="217" t="s">
        <v>141</v>
      </c>
      <c r="AU132" s="217" t="s">
        <v>83</v>
      </c>
      <c r="AY132" s="19" t="s">
        <v>138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81</v>
      </c>
      <c r="BK132" s="218">
        <f>ROUND(I132*H132,2)</f>
        <v>0</v>
      </c>
      <c r="BL132" s="19" t="s">
        <v>239</v>
      </c>
      <c r="BM132" s="217" t="s">
        <v>1974</v>
      </c>
    </row>
    <row r="133" s="2" customFormat="1">
      <c r="A133" s="40"/>
      <c r="B133" s="41"/>
      <c r="C133" s="42"/>
      <c r="D133" s="219" t="s">
        <v>148</v>
      </c>
      <c r="E133" s="42"/>
      <c r="F133" s="220" t="s">
        <v>1975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148</v>
      </c>
      <c r="AU133" s="19" t="s">
        <v>83</v>
      </c>
    </row>
    <row r="134" s="2" customFormat="1" ht="14.4" customHeight="1">
      <c r="A134" s="40"/>
      <c r="B134" s="41"/>
      <c r="C134" s="250" t="s">
        <v>245</v>
      </c>
      <c r="D134" s="250" t="s">
        <v>673</v>
      </c>
      <c r="E134" s="251" t="s">
        <v>1976</v>
      </c>
      <c r="F134" s="252" t="s">
        <v>1977</v>
      </c>
      <c r="G134" s="253" t="s">
        <v>162</v>
      </c>
      <c r="H134" s="254">
        <v>4</v>
      </c>
      <c r="I134" s="255"/>
      <c r="J134" s="256">
        <f>ROUND(I134*H134,2)</f>
        <v>0</v>
      </c>
      <c r="K134" s="252" t="s">
        <v>145</v>
      </c>
      <c r="L134" s="257"/>
      <c r="M134" s="258" t="s">
        <v>19</v>
      </c>
      <c r="N134" s="259" t="s">
        <v>44</v>
      </c>
      <c r="O134" s="86"/>
      <c r="P134" s="215">
        <f>O134*H134</f>
        <v>0</v>
      </c>
      <c r="Q134" s="215">
        <v>0.044200000000000003</v>
      </c>
      <c r="R134" s="215">
        <f>Q134*H134</f>
        <v>0.17680000000000001</v>
      </c>
      <c r="S134" s="215">
        <v>0</v>
      </c>
      <c r="T134" s="21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17" t="s">
        <v>335</v>
      </c>
      <c r="AT134" s="217" t="s">
        <v>673</v>
      </c>
      <c r="AU134" s="217" t="s">
        <v>83</v>
      </c>
      <c r="AY134" s="19" t="s">
        <v>138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9" t="s">
        <v>81</v>
      </c>
      <c r="BK134" s="218">
        <f>ROUND(I134*H134,2)</f>
        <v>0</v>
      </c>
      <c r="BL134" s="19" t="s">
        <v>239</v>
      </c>
      <c r="BM134" s="217" t="s">
        <v>1978</v>
      </c>
    </row>
    <row r="135" s="2" customFormat="1" ht="14.4" customHeight="1">
      <c r="A135" s="40"/>
      <c r="B135" s="41"/>
      <c r="C135" s="250" t="s">
        <v>250</v>
      </c>
      <c r="D135" s="250" t="s">
        <v>673</v>
      </c>
      <c r="E135" s="251" t="s">
        <v>1979</v>
      </c>
      <c r="F135" s="252" t="s">
        <v>1977</v>
      </c>
      <c r="G135" s="253" t="s">
        <v>162</v>
      </c>
      <c r="H135" s="254">
        <v>1</v>
      </c>
      <c r="I135" s="255"/>
      <c r="J135" s="256">
        <f>ROUND(I135*H135,2)</f>
        <v>0</v>
      </c>
      <c r="K135" s="252" t="s">
        <v>145</v>
      </c>
      <c r="L135" s="257"/>
      <c r="M135" s="258" t="s">
        <v>19</v>
      </c>
      <c r="N135" s="259" t="s">
        <v>44</v>
      </c>
      <c r="O135" s="86"/>
      <c r="P135" s="215">
        <f>O135*H135</f>
        <v>0</v>
      </c>
      <c r="Q135" s="215">
        <v>0.044200000000000003</v>
      </c>
      <c r="R135" s="215">
        <f>Q135*H135</f>
        <v>0.044200000000000003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335</v>
      </c>
      <c r="AT135" s="217" t="s">
        <v>673</v>
      </c>
      <c r="AU135" s="217" t="s">
        <v>83</v>
      </c>
      <c r="AY135" s="19" t="s">
        <v>138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81</v>
      </c>
      <c r="BK135" s="218">
        <f>ROUND(I135*H135,2)</f>
        <v>0</v>
      </c>
      <c r="BL135" s="19" t="s">
        <v>239</v>
      </c>
      <c r="BM135" s="217" t="s">
        <v>1980</v>
      </c>
    </row>
    <row r="136" s="2" customFormat="1" ht="34.8" customHeight="1">
      <c r="A136" s="40"/>
      <c r="B136" s="41"/>
      <c r="C136" s="206" t="s">
        <v>255</v>
      </c>
      <c r="D136" s="206" t="s">
        <v>141</v>
      </c>
      <c r="E136" s="207" t="s">
        <v>431</v>
      </c>
      <c r="F136" s="208" t="s">
        <v>432</v>
      </c>
      <c r="G136" s="209" t="s">
        <v>203</v>
      </c>
      <c r="H136" s="210">
        <v>35</v>
      </c>
      <c r="I136" s="211"/>
      <c r="J136" s="212">
        <f>ROUND(I136*H136,2)</f>
        <v>0</v>
      </c>
      <c r="K136" s="208" t="s">
        <v>145</v>
      </c>
      <c r="L136" s="46"/>
      <c r="M136" s="213" t="s">
        <v>19</v>
      </c>
      <c r="N136" s="214" t="s">
        <v>44</v>
      </c>
      <c r="O136" s="86"/>
      <c r="P136" s="215">
        <f>O136*H136</f>
        <v>0</v>
      </c>
      <c r="Q136" s="215">
        <v>0</v>
      </c>
      <c r="R136" s="215">
        <f>Q136*H136</f>
        <v>0</v>
      </c>
      <c r="S136" s="215">
        <v>0.059049999999999998</v>
      </c>
      <c r="T136" s="216">
        <f>S136*H136</f>
        <v>2.0667499999999999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239</v>
      </c>
      <c r="AT136" s="217" t="s">
        <v>141</v>
      </c>
      <c r="AU136" s="217" t="s">
        <v>83</v>
      </c>
      <c r="AY136" s="19" t="s">
        <v>138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81</v>
      </c>
      <c r="BK136" s="218">
        <f>ROUND(I136*H136,2)</f>
        <v>0</v>
      </c>
      <c r="BL136" s="19" t="s">
        <v>239</v>
      </c>
      <c r="BM136" s="217" t="s">
        <v>1981</v>
      </c>
    </row>
    <row r="137" s="2" customFormat="1">
      <c r="A137" s="40"/>
      <c r="B137" s="41"/>
      <c r="C137" s="42"/>
      <c r="D137" s="219" t="s">
        <v>148</v>
      </c>
      <c r="E137" s="42"/>
      <c r="F137" s="220" t="s">
        <v>434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148</v>
      </c>
      <c r="AU137" s="19" t="s">
        <v>83</v>
      </c>
    </row>
    <row r="138" s="2" customFormat="1" ht="34.8" customHeight="1">
      <c r="A138" s="40"/>
      <c r="B138" s="41"/>
      <c r="C138" s="206" t="s">
        <v>260</v>
      </c>
      <c r="D138" s="206" t="s">
        <v>141</v>
      </c>
      <c r="E138" s="207" t="s">
        <v>1982</v>
      </c>
      <c r="F138" s="208" t="s">
        <v>1983</v>
      </c>
      <c r="G138" s="209" t="s">
        <v>203</v>
      </c>
      <c r="H138" s="210">
        <v>35</v>
      </c>
      <c r="I138" s="211"/>
      <c r="J138" s="212">
        <f>ROUND(I138*H138,2)</f>
        <v>0</v>
      </c>
      <c r="K138" s="208" t="s">
        <v>145</v>
      </c>
      <c r="L138" s="46"/>
      <c r="M138" s="213" t="s">
        <v>19</v>
      </c>
      <c r="N138" s="214" t="s">
        <v>44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239</v>
      </c>
      <c r="AT138" s="217" t="s">
        <v>141</v>
      </c>
      <c r="AU138" s="217" t="s">
        <v>83</v>
      </c>
      <c r="AY138" s="19" t="s">
        <v>138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81</v>
      </c>
      <c r="BK138" s="218">
        <f>ROUND(I138*H138,2)</f>
        <v>0</v>
      </c>
      <c r="BL138" s="19" t="s">
        <v>239</v>
      </c>
      <c r="BM138" s="217" t="s">
        <v>1984</v>
      </c>
    </row>
    <row r="139" s="2" customFormat="1">
      <c r="A139" s="40"/>
      <c r="B139" s="41"/>
      <c r="C139" s="42"/>
      <c r="D139" s="219" t="s">
        <v>148</v>
      </c>
      <c r="E139" s="42"/>
      <c r="F139" s="220" t="s">
        <v>1985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148</v>
      </c>
      <c r="AU139" s="19" t="s">
        <v>83</v>
      </c>
    </row>
    <row r="140" s="2" customFormat="1" ht="14.4" customHeight="1">
      <c r="A140" s="40"/>
      <c r="B140" s="41"/>
      <c r="C140" s="250" t="s">
        <v>7</v>
      </c>
      <c r="D140" s="250" t="s">
        <v>673</v>
      </c>
      <c r="E140" s="251" t="s">
        <v>1986</v>
      </c>
      <c r="F140" s="252" t="s">
        <v>1987</v>
      </c>
      <c r="G140" s="253" t="s">
        <v>203</v>
      </c>
      <c r="H140" s="254">
        <v>42</v>
      </c>
      <c r="I140" s="255"/>
      <c r="J140" s="256">
        <f>ROUND(I140*H140,2)</f>
        <v>0</v>
      </c>
      <c r="K140" s="252" t="s">
        <v>145</v>
      </c>
      <c r="L140" s="257"/>
      <c r="M140" s="258" t="s">
        <v>19</v>
      </c>
      <c r="N140" s="259" t="s">
        <v>44</v>
      </c>
      <c r="O140" s="86"/>
      <c r="P140" s="215">
        <f>O140*H140</f>
        <v>0</v>
      </c>
      <c r="Q140" s="215">
        <v>0.039600000000000003</v>
      </c>
      <c r="R140" s="215">
        <f>Q140*H140</f>
        <v>1.6632000000000002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335</v>
      </c>
      <c r="AT140" s="217" t="s">
        <v>673</v>
      </c>
      <c r="AU140" s="217" t="s">
        <v>83</v>
      </c>
      <c r="AY140" s="19" t="s">
        <v>138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81</v>
      </c>
      <c r="BK140" s="218">
        <f>ROUND(I140*H140,2)</f>
        <v>0</v>
      </c>
      <c r="BL140" s="19" t="s">
        <v>239</v>
      </c>
      <c r="BM140" s="217" t="s">
        <v>1988</v>
      </c>
    </row>
    <row r="141" s="13" customFormat="1">
      <c r="A141" s="13"/>
      <c r="B141" s="224"/>
      <c r="C141" s="225"/>
      <c r="D141" s="226" t="s">
        <v>150</v>
      </c>
      <c r="E141" s="225"/>
      <c r="F141" s="228" t="s">
        <v>1989</v>
      </c>
      <c r="G141" s="225"/>
      <c r="H141" s="229">
        <v>42</v>
      </c>
      <c r="I141" s="230"/>
      <c r="J141" s="225"/>
      <c r="K141" s="225"/>
      <c r="L141" s="231"/>
      <c r="M141" s="232"/>
      <c r="N141" s="233"/>
      <c r="O141" s="233"/>
      <c r="P141" s="233"/>
      <c r="Q141" s="233"/>
      <c r="R141" s="233"/>
      <c r="S141" s="233"/>
      <c r="T141" s="23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5" t="s">
        <v>150</v>
      </c>
      <c r="AU141" s="235" t="s">
        <v>83</v>
      </c>
      <c r="AV141" s="13" t="s">
        <v>83</v>
      </c>
      <c r="AW141" s="13" t="s">
        <v>4</v>
      </c>
      <c r="AX141" s="13" t="s">
        <v>81</v>
      </c>
      <c r="AY141" s="235" t="s">
        <v>138</v>
      </c>
    </row>
    <row r="142" s="2" customFormat="1" ht="34.8" customHeight="1">
      <c r="A142" s="40"/>
      <c r="B142" s="41"/>
      <c r="C142" s="206" t="s">
        <v>271</v>
      </c>
      <c r="D142" s="206" t="s">
        <v>141</v>
      </c>
      <c r="E142" s="207" t="s">
        <v>1990</v>
      </c>
      <c r="F142" s="208" t="s">
        <v>1991</v>
      </c>
      <c r="G142" s="209" t="s">
        <v>162</v>
      </c>
      <c r="H142" s="210">
        <v>1</v>
      </c>
      <c r="I142" s="211"/>
      <c r="J142" s="212">
        <f>ROUND(I142*H142,2)</f>
        <v>0</v>
      </c>
      <c r="K142" s="208" t="s">
        <v>145</v>
      </c>
      <c r="L142" s="46"/>
      <c r="M142" s="213" t="s">
        <v>19</v>
      </c>
      <c r="N142" s="214" t="s">
        <v>44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239</v>
      </c>
      <c r="AT142" s="217" t="s">
        <v>141</v>
      </c>
      <c r="AU142" s="217" t="s">
        <v>83</v>
      </c>
      <c r="AY142" s="19" t="s">
        <v>138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81</v>
      </c>
      <c r="BK142" s="218">
        <f>ROUND(I142*H142,2)</f>
        <v>0</v>
      </c>
      <c r="BL142" s="19" t="s">
        <v>239</v>
      </c>
      <c r="BM142" s="217" t="s">
        <v>1992</v>
      </c>
    </row>
    <row r="143" s="2" customFormat="1">
      <c r="A143" s="40"/>
      <c r="B143" s="41"/>
      <c r="C143" s="42"/>
      <c r="D143" s="219" t="s">
        <v>148</v>
      </c>
      <c r="E143" s="42"/>
      <c r="F143" s="220" t="s">
        <v>1993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148</v>
      </c>
      <c r="AU143" s="19" t="s">
        <v>83</v>
      </c>
    </row>
    <row r="144" s="2" customFormat="1" ht="14.4" customHeight="1">
      <c r="A144" s="40"/>
      <c r="B144" s="41"/>
      <c r="C144" s="250" t="s">
        <v>278</v>
      </c>
      <c r="D144" s="250" t="s">
        <v>673</v>
      </c>
      <c r="E144" s="251" t="s">
        <v>1994</v>
      </c>
      <c r="F144" s="252" t="s">
        <v>1995</v>
      </c>
      <c r="G144" s="253" t="s">
        <v>162</v>
      </c>
      <c r="H144" s="254">
        <v>1</v>
      </c>
      <c r="I144" s="255"/>
      <c r="J144" s="256">
        <f>ROUND(I144*H144,2)</f>
        <v>0</v>
      </c>
      <c r="K144" s="252" t="s">
        <v>145</v>
      </c>
      <c r="L144" s="257"/>
      <c r="M144" s="258" t="s">
        <v>19</v>
      </c>
      <c r="N144" s="259" t="s">
        <v>44</v>
      </c>
      <c r="O144" s="86"/>
      <c r="P144" s="215">
        <f>O144*H144</f>
        <v>0</v>
      </c>
      <c r="Q144" s="215">
        <v>0.00029999999999999997</v>
      </c>
      <c r="R144" s="215">
        <f>Q144*H144</f>
        <v>0.00029999999999999997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335</v>
      </c>
      <c r="AT144" s="217" t="s">
        <v>673</v>
      </c>
      <c r="AU144" s="217" t="s">
        <v>83</v>
      </c>
      <c r="AY144" s="19" t="s">
        <v>138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81</v>
      </c>
      <c r="BK144" s="218">
        <f>ROUND(I144*H144,2)</f>
        <v>0</v>
      </c>
      <c r="BL144" s="19" t="s">
        <v>239</v>
      </c>
      <c r="BM144" s="217" t="s">
        <v>1996</v>
      </c>
    </row>
    <row r="145" s="2" customFormat="1" ht="34.8" customHeight="1">
      <c r="A145" s="40"/>
      <c r="B145" s="41"/>
      <c r="C145" s="206" t="s">
        <v>284</v>
      </c>
      <c r="D145" s="206" t="s">
        <v>141</v>
      </c>
      <c r="E145" s="207" t="s">
        <v>1997</v>
      </c>
      <c r="F145" s="208" t="s">
        <v>1998</v>
      </c>
      <c r="G145" s="209" t="s">
        <v>162</v>
      </c>
      <c r="H145" s="210">
        <v>7</v>
      </c>
      <c r="I145" s="211"/>
      <c r="J145" s="212">
        <f>ROUND(I145*H145,2)</f>
        <v>0</v>
      </c>
      <c r="K145" s="208" t="s">
        <v>145</v>
      </c>
      <c r="L145" s="46"/>
      <c r="M145" s="213" t="s">
        <v>19</v>
      </c>
      <c r="N145" s="214" t="s">
        <v>44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239</v>
      </c>
      <c r="AT145" s="217" t="s">
        <v>141</v>
      </c>
      <c r="AU145" s="217" t="s">
        <v>83</v>
      </c>
      <c r="AY145" s="19" t="s">
        <v>138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81</v>
      </c>
      <c r="BK145" s="218">
        <f>ROUND(I145*H145,2)</f>
        <v>0</v>
      </c>
      <c r="BL145" s="19" t="s">
        <v>239</v>
      </c>
      <c r="BM145" s="217" t="s">
        <v>1999</v>
      </c>
    </row>
    <row r="146" s="2" customFormat="1">
      <c r="A146" s="40"/>
      <c r="B146" s="41"/>
      <c r="C146" s="42"/>
      <c r="D146" s="219" t="s">
        <v>148</v>
      </c>
      <c r="E146" s="42"/>
      <c r="F146" s="220" t="s">
        <v>2000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148</v>
      </c>
      <c r="AU146" s="19" t="s">
        <v>83</v>
      </c>
    </row>
    <row r="147" s="2" customFormat="1" ht="14.4" customHeight="1">
      <c r="A147" s="40"/>
      <c r="B147" s="41"/>
      <c r="C147" s="250" t="s">
        <v>290</v>
      </c>
      <c r="D147" s="250" t="s">
        <v>673</v>
      </c>
      <c r="E147" s="251" t="s">
        <v>2001</v>
      </c>
      <c r="F147" s="252" t="s">
        <v>2002</v>
      </c>
      <c r="G147" s="253" t="s">
        <v>162</v>
      </c>
      <c r="H147" s="254">
        <v>2</v>
      </c>
      <c r="I147" s="255"/>
      <c r="J147" s="256">
        <f>ROUND(I147*H147,2)</f>
        <v>0</v>
      </c>
      <c r="K147" s="252" t="s">
        <v>145</v>
      </c>
      <c r="L147" s="257"/>
      <c r="M147" s="258" t="s">
        <v>19</v>
      </c>
      <c r="N147" s="259" t="s">
        <v>44</v>
      </c>
      <c r="O147" s="86"/>
      <c r="P147" s="215">
        <f>O147*H147</f>
        <v>0</v>
      </c>
      <c r="Q147" s="215">
        <v>0.00040000000000000002</v>
      </c>
      <c r="R147" s="215">
        <f>Q147*H147</f>
        <v>0.00080000000000000004</v>
      </c>
      <c r="S147" s="215">
        <v>0</v>
      </c>
      <c r="T147" s="216">
        <f>S147*H147</f>
        <v>0</v>
      </c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R147" s="217" t="s">
        <v>335</v>
      </c>
      <c r="AT147" s="217" t="s">
        <v>673</v>
      </c>
      <c r="AU147" s="217" t="s">
        <v>83</v>
      </c>
      <c r="AY147" s="19" t="s">
        <v>138</v>
      </c>
      <c r="BE147" s="218">
        <f>IF(N147="základní",J147,0)</f>
        <v>0</v>
      </c>
      <c r="BF147" s="218">
        <f>IF(N147="snížená",J147,0)</f>
        <v>0</v>
      </c>
      <c r="BG147" s="218">
        <f>IF(N147="zákl. přenesená",J147,0)</f>
        <v>0</v>
      </c>
      <c r="BH147" s="218">
        <f>IF(N147="sníž. přenesená",J147,0)</f>
        <v>0</v>
      </c>
      <c r="BI147" s="218">
        <f>IF(N147="nulová",J147,0)</f>
        <v>0</v>
      </c>
      <c r="BJ147" s="19" t="s">
        <v>81</v>
      </c>
      <c r="BK147" s="218">
        <f>ROUND(I147*H147,2)</f>
        <v>0</v>
      </c>
      <c r="BL147" s="19" t="s">
        <v>239</v>
      </c>
      <c r="BM147" s="217" t="s">
        <v>2003</v>
      </c>
    </row>
    <row r="148" s="2" customFormat="1" ht="14.4" customHeight="1">
      <c r="A148" s="40"/>
      <c r="B148" s="41"/>
      <c r="C148" s="250" t="s">
        <v>296</v>
      </c>
      <c r="D148" s="250" t="s">
        <v>673</v>
      </c>
      <c r="E148" s="251" t="s">
        <v>2004</v>
      </c>
      <c r="F148" s="252" t="s">
        <v>2005</v>
      </c>
      <c r="G148" s="253" t="s">
        <v>162</v>
      </c>
      <c r="H148" s="254">
        <v>3</v>
      </c>
      <c r="I148" s="255"/>
      <c r="J148" s="256">
        <f>ROUND(I148*H148,2)</f>
        <v>0</v>
      </c>
      <c r="K148" s="252" t="s">
        <v>145</v>
      </c>
      <c r="L148" s="257"/>
      <c r="M148" s="258" t="s">
        <v>19</v>
      </c>
      <c r="N148" s="259" t="s">
        <v>44</v>
      </c>
      <c r="O148" s="86"/>
      <c r="P148" s="215">
        <f>O148*H148</f>
        <v>0</v>
      </c>
      <c r="Q148" s="215">
        <v>0.00050000000000000001</v>
      </c>
      <c r="R148" s="215">
        <f>Q148*H148</f>
        <v>0.0015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335</v>
      </c>
      <c r="AT148" s="217" t="s">
        <v>673</v>
      </c>
      <c r="AU148" s="217" t="s">
        <v>83</v>
      </c>
      <c r="AY148" s="19" t="s">
        <v>138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81</v>
      </c>
      <c r="BK148" s="218">
        <f>ROUND(I148*H148,2)</f>
        <v>0</v>
      </c>
      <c r="BL148" s="19" t="s">
        <v>239</v>
      </c>
      <c r="BM148" s="217" t="s">
        <v>2006</v>
      </c>
    </row>
    <row r="149" s="2" customFormat="1" ht="14.4" customHeight="1">
      <c r="A149" s="40"/>
      <c r="B149" s="41"/>
      <c r="C149" s="250" t="s">
        <v>303</v>
      </c>
      <c r="D149" s="250" t="s">
        <v>673</v>
      </c>
      <c r="E149" s="251" t="s">
        <v>2007</v>
      </c>
      <c r="F149" s="252" t="s">
        <v>2008</v>
      </c>
      <c r="G149" s="253" t="s">
        <v>162</v>
      </c>
      <c r="H149" s="254">
        <v>2</v>
      </c>
      <c r="I149" s="255"/>
      <c r="J149" s="256">
        <f>ROUND(I149*H149,2)</f>
        <v>0</v>
      </c>
      <c r="K149" s="252" t="s">
        <v>145</v>
      </c>
      <c r="L149" s="257"/>
      <c r="M149" s="258" t="s">
        <v>19</v>
      </c>
      <c r="N149" s="259" t="s">
        <v>44</v>
      </c>
      <c r="O149" s="86"/>
      <c r="P149" s="215">
        <f>O149*H149</f>
        <v>0</v>
      </c>
      <c r="Q149" s="215">
        <v>0.001</v>
      </c>
      <c r="R149" s="215">
        <f>Q149*H149</f>
        <v>0.002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335</v>
      </c>
      <c r="AT149" s="217" t="s">
        <v>673</v>
      </c>
      <c r="AU149" s="217" t="s">
        <v>83</v>
      </c>
      <c r="AY149" s="19" t="s">
        <v>138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81</v>
      </c>
      <c r="BK149" s="218">
        <f>ROUND(I149*H149,2)</f>
        <v>0</v>
      </c>
      <c r="BL149" s="19" t="s">
        <v>239</v>
      </c>
      <c r="BM149" s="217" t="s">
        <v>2009</v>
      </c>
    </row>
    <row r="150" s="2" customFormat="1" ht="34.8" customHeight="1">
      <c r="A150" s="40"/>
      <c r="B150" s="41"/>
      <c r="C150" s="206" t="s">
        <v>312</v>
      </c>
      <c r="D150" s="206" t="s">
        <v>141</v>
      </c>
      <c r="E150" s="207" t="s">
        <v>2010</v>
      </c>
      <c r="F150" s="208" t="s">
        <v>2011</v>
      </c>
      <c r="G150" s="209" t="s">
        <v>203</v>
      </c>
      <c r="H150" s="210">
        <v>35</v>
      </c>
      <c r="I150" s="211"/>
      <c r="J150" s="212">
        <f>ROUND(I150*H150,2)</f>
        <v>0</v>
      </c>
      <c r="K150" s="208" t="s">
        <v>145</v>
      </c>
      <c r="L150" s="46"/>
      <c r="M150" s="213" t="s">
        <v>19</v>
      </c>
      <c r="N150" s="214" t="s">
        <v>44</v>
      </c>
      <c r="O150" s="86"/>
      <c r="P150" s="215">
        <f>O150*H150</f>
        <v>0</v>
      </c>
      <c r="Q150" s="215">
        <v>0.00199</v>
      </c>
      <c r="R150" s="215">
        <f>Q150*H150</f>
        <v>0.069650000000000004</v>
      </c>
      <c r="S150" s="215">
        <v>0</v>
      </c>
      <c r="T150" s="21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239</v>
      </c>
      <c r="AT150" s="217" t="s">
        <v>141</v>
      </c>
      <c r="AU150" s="217" t="s">
        <v>83</v>
      </c>
      <c r="AY150" s="19" t="s">
        <v>138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9" t="s">
        <v>81</v>
      </c>
      <c r="BK150" s="218">
        <f>ROUND(I150*H150,2)</f>
        <v>0</v>
      </c>
      <c r="BL150" s="19" t="s">
        <v>239</v>
      </c>
      <c r="BM150" s="217" t="s">
        <v>2012</v>
      </c>
    </row>
    <row r="151" s="2" customFormat="1">
      <c r="A151" s="40"/>
      <c r="B151" s="41"/>
      <c r="C151" s="42"/>
      <c r="D151" s="219" t="s">
        <v>148</v>
      </c>
      <c r="E151" s="42"/>
      <c r="F151" s="220" t="s">
        <v>2013</v>
      </c>
      <c r="G151" s="42"/>
      <c r="H151" s="42"/>
      <c r="I151" s="221"/>
      <c r="J151" s="42"/>
      <c r="K151" s="42"/>
      <c r="L151" s="46"/>
      <c r="M151" s="222"/>
      <c r="N151" s="22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148</v>
      </c>
      <c r="AU151" s="19" t="s">
        <v>83</v>
      </c>
    </row>
    <row r="152" s="2" customFormat="1" ht="14.4" customHeight="1">
      <c r="A152" s="40"/>
      <c r="B152" s="41"/>
      <c r="C152" s="250" t="s">
        <v>318</v>
      </c>
      <c r="D152" s="250" t="s">
        <v>673</v>
      </c>
      <c r="E152" s="251" t="s">
        <v>2014</v>
      </c>
      <c r="F152" s="252" t="s">
        <v>2015</v>
      </c>
      <c r="G152" s="253" t="s">
        <v>162</v>
      </c>
      <c r="H152" s="254">
        <v>8</v>
      </c>
      <c r="I152" s="255"/>
      <c r="J152" s="256">
        <f>ROUND(I152*H152,2)</f>
        <v>0</v>
      </c>
      <c r="K152" s="252" t="s">
        <v>145</v>
      </c>
      <c r="L152" s="257"/>
      <c r="M152" s="258" t="s">
        <v>19</v>
      </c>
      <c r="N152" s="259" t="s">
        <v>44</v>
      </c>
      <c r="O152" s="86"/>
      <c r="P152" s="215">
        <f>O152*H152</f>
        <v>0</v>
      </c>
      <c r="Q152" s="215">
        <v>1.0000000000000001E-05</v>
      </c>
      <c r="R152" s="215">
        <f>Q152*H152</f>
        <v>8.0000000000000007E-05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335</v>
      </c>
      <c r="AT152" s="217" t="s">
        <v>673</v>
      </c>
      <c r="AU152" s="217" t="s">
        <v>83</v>
      </c>
      <c r="AY152" s="19" t="s">
        <v>138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81</v>
      </c>
      <c r="BK152" s="218">
        <f>ROUND(I152*H152,2)</f>
        <v>0</v>
      </c>
      <c r="BL152" s="19" t="s">
        <v>239</v>
      </c>
      <c r="BM152" s="217" t="s">
        <v>2016</v>
      </c>
    </row>
    <row r="153" s="2" customFormat="1" ht="22.2" customHeight="1">
      <c r="A153" s="40"/>
      <c r="B153" s="41"/>
      <c r="C153" s="206" t="s">
        <v>325</v>
      </c>
      <c r="D153" s="206" t="s">
        <v>141</v>
      </c>
      <c r="E153" s="207" t="s">
        <v>2017</v>
      </c>
      <c r="F153" s="208" t="s">
        <v>2018</v>
      </c>
      <c r="G153" s="209" t="s">
        <v>2019</v>
      </c>
      <c r="H153" s="210">
        <v>2</v>
      </c>
      <c r="I153" s="211"/>
      <c r="J153" s="212">
        <f>ROUND(I153*H153,2)</f>
        <v>0</v>
      </c>
      <c r="K153" s="208" t="s">
        <v>145</v>
      </c>
      <c r="L153" s="46"/>
      <c r="M153" s="213" t="s">
        <v>19</v>
      </c>
      <c r="N153" s="214" t="s">
        <v>44</v>
      </c>
      <c r="O153" s="86"/>
      <c r="P153" s="215">
        <f>O153*H153</f>
        <v>0</v>
      </c>
      <c r="Q153" s="215">
        <v>0.0028700000000000002</v>
      </c>
      <c r="R153" s="215">
        <f>Q153*H153</f>
        <v>0.0057400000000000003</v>
      </c>
      <c r="S153" s="215">
        <v>0</v>
      </c>
      <c r="T153" s="21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7" t="s">
        <v>239</v>
      </c>
      <c r="AT153" s="217" t="s">
        <v>141</v>
      </c>
      <c r="AU153" s="217" t="s">
        <v>83</v>
      </c>
      <c r="AY153" s="19" t="s">
        <v>138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9" t="s">
        <v>81</v>
      </c>
      <c r="BK153" s="218">
        <f>ROUND(I153*H153,2)</f>
        <v>0</v>
      </c>
      <c r="BL153" s="19" t="s">
        <v>239</v>
      </c>
      <c r="BM153" s="217" t="s">
        <v>2020</v>
      </c>
    </row>
    <row r="154" s="2" customFormat="1">
      <c r="A154" s="40"/>
      <c r="B154" s="41"/>
      <c r="C154" s="42"/>
      <c r="D154" s="219" t="s">
        <v>148</v>
      </c>
      <c r="E154" s="42"/>
      <c r="F154" s="220" t="s">
        <v>2021</v>
      </c>
      <c r="G154" s="42"/>
      <c r="H154" s="42"/>
      <c r="I154" s="221"/>
      <c r="J154" s="42"/>
      <c r="K154" s="42"/>
      <c r="L154" s="46"/>
      <c r="M154" s="222"/>
      <c r="N154" s="22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148</v>
      </c>
      <c r="AU154" s="19" t="s">
        <v>83</v>
      </c>
    </row>
    <row r="155" s="2" customFormat="1" ht="34.8" customHeight="1">
      <c r="A155" s="40"/>
      <c r="B155" s="41"/>
      <c r="C155" s="206" t="s">
        <v>330</v>
      </c>
      <c r="D155" s="206" t="s">
        <v>141</v>
      </c>
      <c r="E155" s="207" t="s">
        <v>2022</v>
      </c>
      <c r="F155" s="208" t="s">
        <v>2023</v>
      </c>
      <c r="G155" s="209" t="s">
        <v>162</v>
      </c>
      <c r="H155" s="210">
        <v>4</v>
      </c>
      <c r="I155" s="211"/>
      <c r="J155" s="212">
        <f>ROUND(I155*H155,2)</f>
        <v>0</v>
      </c>
      <c r="K155" s="208" t="s">
        <v>145</v>
      </c>
      <c r="L155" s="46"/>
      <c r="M155" s="213" t="s">
        <v>19</v>
      </c>
      <c r="N155" s="214" t="s">
        <v>44</v>
      </c>
      <c r="O155" s="86"/>
      <c r="P155" s="215">
        <f>O155*H155</f>
        <v>0</v>
      </c>
      <c r="Q155" s="215">
        <v>0.027640000000000001</v>
      </c>
      <c r="R155" s="215">
        <f>Q155*H155</f>
        <v>0.11056000000000001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239</v>
      </c>
      <c r="AT155" s="217" t="s">
        <v>141</v>
      </c>
      <c r="AU155" s="217" t="s">
        <v>83</v>
      </c>
      <c r="AY155" s="19" t="s">
        <v>138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9" t="s">
        <v>81</v>
      </c>
      <c r="BK155" s="218">
        <f>ROUND(I155*H155,2)</f>
        <v>0</v>
      </c>
      <c r="BL155" s="19" t="s">
        <v>239</v>
      </c>
      <c r="BM155" s="217" t="s">
        <v>2024</v>
      </c>
    </row>
    <row r="156" s="2" customFormat="1">
      <c r="A156" s="40"/>
      <c r="B156" s="41"/>
      <c r="C156" s="42"/>
      <c r="D156" s="219" t="s">
        <v>148</v>
      </c>
      <c r="E156" s="42"/>
      <c r="F156" s="220" t="s">
        <v>2025</v>
      </c>
      <c r="G156" s="42"/>
      <c r="H156" s="42"/>
      <c r="I156" s="221"/>
      <c r="J156" s="42"/>
      <c r="K156" s="42"/>
      <c r="L156" s="46"/>
      <c r="M156" s="222"/>
      <c r="N156" s="223"/>
      <c r="O156" s="86"/>
      <c r="P156" s="86"/>
      <c r="Q156" s="86"/>
      <c r="R156" s="86"/>
      <c r="S156" s="86"/>
      <c r="T156" s="87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T156" s="19" t="s">
        <v>148</v>
      </c>
      <c r="AU156" s="19" t="s">
        <v>83</v>
      </c>
    </row>
    <row r="157" s="2" customFormat="1" ht="34.8" customHeight="1">
      <c r="A157" s="40"/>
      <c r="B157" s="41"/>
      <c r="C157" s="206" t="s">
        <v>335</v>
      </c>
      <c r="D157" s="206" t="s">
        <v>141</v>
      </c>
      <c r="E157" s="207" t="s">
        <v>2026</v>
      </c>
      <c r="F157" s="208" t="s">
        <v>2027</v>
      </c>
      <c r="G157" s="209" t="s">
        <v>162</v>
      </c>
      <c r="H157" s="210">
        <v>1</v>
      </c>
      <c r="I157" s="211"/>
      <c r="J157" s="212">
        <f>ROUND(I157*H157,2)</f>
        <v>0</v>
      </c>
      <c r="K157" s="208" t="s">
        <v>145</v>
      </c>
      <c r="L157" s="46"/>
      <c r="M157" s="213" t="s">
        <v>19</v>
      </c>
      <c r="N157" s="214" t="s">
        <v>44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0.47999999999999998</v>
      </c>
      <c r="T157" s="216">
        <f>S157*H157</f>
        <v>0.47999999999999998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239</v>
      </c>
      <c r="AT157" s="217" t="s">
        <v>141</v>
      </c>
      <c r="AU157" s="217" t="s">
        <v>83</v>
      </c>
      <c r="AY157" s="19" t="s">
        <v>138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81</v>
      </c>
      <c r="BK157" s="218">
        <f>ROUND(I157*H157,2)</f>
        <v>0</v>
      </c>
      <c r="BL157" s="19" t="s">
        <v>239</v>
      </c>
      <c r="BM157" s="217" t="s">
        <v>2028</v>
      </c>
    </row>
    <row r="158" s="2" customFormat="1">
      <c r="A158" s="40"/>
      <c r="B158" s="41"/>
      <c r="C158" s="42"/>
      <c r="D158" s="219" t="s">
        <v>148</v>
      </c>
      <c r="E158" s="42"/>
      <c r="F158" s="220" t="s">
        <v>2029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148</v>
      </c>
      <c r="AU158" s="19" t="s">
        <v>83</v>
      </c>
    </row>
    <row r="159" s="2" customFormat="1" ht="34.8" customHeight="1">
      <c r="A159" s="40"/>
      <c r="B159" s="41"/>
      <c r="C159" s="206" t="s">
        <v>341</v>
      </c>
      <c r="D159" s="206" t="s">
        <v>141</v>
      </c>
      <c r="E159" s="207" t="s">
        <v>2030</v>
      </c>
      <c r="F159" s="208" t="s">
        <v>2031</v>
      </c>
      <c r="G159" s="209" t="s">
        <v>162</v>
      </c>
      <c r="H159" s="210">
        <v>1</v>
      </c>
      <c r="I159" s="211"/>
      <c r="J159" s="212">
        <f>ROUND(I159*H159,2)</f>
        <v>0</v>
      </c>
      <c r="K159" s="208" t="s">
        <v>145</v>
      </c>
      <c r="L159" s="46"/>
      <c r="M159" s="213" t="s">
        <v>19</v>
      </c>
      <c r="N159" s="214" t="s">
        <v>44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239</v>
      </c>
      <c r="AT159" s="217" t="s">
        <v>141</v>
      </c>
      <c r="AU159" s="217" t="s">
        <v>83</v>
      </c>
      <c r="AY159" s="19" t="s">
        <v>138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81</v>
      </c>
      <c r="BK159" s="218">
        <f>ROUND(I159*H159,2)</f>
        <v>0</v>
      </c>
      <c r="BL159" s="19" t="s">
        <v>239</v>
      </c>
      <c r="BM159" s="217" t="s">
        <v>2032</v>
      </c>
    </row>
    <row r="160" s="2" customFormat="1">
      <c r="A160" s="40"/>
      <c r="B160" s="41"/>
      <c r="C160" s="42"/>
      <c r="D160" s="219" t="s">
        <v>148</v>
      </c>
      <c r="E160" s="42"/>
      <c r="F160" s="220" t="s">
        <v>2033</v>
      </c>
      <c r="G160" s="42"/>
      <c r="H160" s="42"/>
      <c r="I160" s="221"/>
      <c r="J160" s="42"/>
      <c r="K160" s="42"/>
      <c r="L160" s="46"/>
      <c r="M160" s="222"/>
      <c r="N160" s="22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148</v>
      </c>
      <c r="AU160" s="19" t="s">
        <v>83</v>
      </c>
    </row>
    <row r="161" s="2" customFormat="1" ht="22.2" customHeight="1">
      <c r="A161" s="40"/>
      <c r="B161" s="41"/>
      <c r="C161" s="250" t="s">
        <v>347</v>
      </c>
      <c r="D161" s="250" t="s">
        <v>673</v>
      </c>
      <c r="E161" s="251" t="s">
        <v>2034</v>
      </c>
      <c r="F161" s="252" t="s">
        <v>2035</v>
      </c>
      <c r="G161" s="253" t="s">
        <v>162</v>
      </c>
      <c r="H161" s="254">
        <v>1</v>
      </c>
      <c r="I161" s="255"/>
      <c r="J161" s="256">
        <f>ROUND(I161*H161,2)</f>
        <v>0</v>
      </c>
      <c r="K161" s="252" t="s">
        <v>145</v>
      </c>
      <c r="L161" s="257"/>
      <c r="M161" s="258" t="s">
        <v>19</v>
      </c>
      <c r="N161" s="259" t="s">
        <v>44</v>
      </c>
      <c r="O161" s="86"/>
      <c r="P161" s="215">
        <f>O161*H161</f>
        <v>0</v>
      </c>
      <c r="Q161" s="215">
        <v>0.81999999999999995</v>
      </c>
      <c r="R161" s="215">
        <f>Q161*H161</f>
        <v>0.81999999999999995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335</v>
      </c>
      <c r="AT161" s="217" t="s">
        <v>673</v>
      </c>
      <c r="AU161" s="217" t="s">
        <v>83</v>
      </c>
      <c r="AY161" s="19" t="s">
        <v>138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81</v>
      </c>
      <c r="BK161" s="218">
        <f>ROUND(I161*H161,2)</f>
        <v>0</v>
      </c>
      <c r="BL161" s="19" t="s">
        <v>239</v>
      </c>
      <c r="BM161" s="217" t="s">
        <v>2036</v>
      </c>
    </row>
    <row r="162" s="2" customFormat="1" ht="22.2" customHeight="1">
      <c r="A162" s="40"/>
      <c r="B162" s="41"/>
      <c r="C162" s="206" t="s">
        <v>353</v>
      </c>
      <c r="D162" s="206" t="s">
        <v>141</v>
      </c>
      <c r="E162" s="207" t="s">
        <v>2037</v>
      </c>
      <c r="F162" s="208" t="s">
        <v>2038</v>
      </c>
      <c r="G162" s="209" t="s">
        <v>144</v>
      </c>
      <c r="H162" s="210">
        <v>30</v>
      </c>
      <c r="I162" s="211"/>
      <c r="J162" s="212">
        <f>ROUND(I162*H162,2)</f>
        <v>0</v>
      </c>
      <c r="K162" s="208" t="s">
        <v>145</v>
      </c>
      <c r="L162" s="46"/>
      <c r="M162" s="213" t="s">
        <v>19</v>
      </c>
      <c r="N162" s="214" t="s">
        <v>44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239</v>
      </c>
      <c r="AT162" s="217" t="s">
        <v>141</v>
      </c>
      <c r="AU162" s="217" t="s">
        <v>83</v>
      </c>
      <c r="AY162" s="19" t="s">
        <v>138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81</v>
      </c>
      <c r="BK162" s="218">
        <f>ROUND(I162*H162,2)</f>
        <v>0</v>
      </c>
      <c r="BL162" s="19" t="s">
        <v>239</v>
      </c>
      <c r="BM162" s="217" t="s">
        <v>2039</v>
      </c>
    </row>
    <row r="163" s="2" customFormat="1">
      <c r="A163" s="40"/>
      <c r="B163" s="41"/>
      <c r="C163" s="42"/>
      <c r="D163" s="219" t="s">
        <v>148</v>
      </c>
      <c r="E163" s="42"/>
      <c r="F163" s="220" t="s">
        <v>2040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148</v>
      </c>
      <c r="AU163" s="19" t="s">
        <v>83</v>
      </c>
    </row>
    <row r="164" s="2" customFormat="1" ht="22.2" customHeight="1">
      <c r="A164" s="40"/>
      <c r="B164" s="41"/>
      <c r="C164" s="250" t="s">
        <v>359</v>
      </c>
      <c r="D164" s="250" t="s">
        <v>673</v>
      </c>
      <c r="E164" s="251" t="s">
        <v>2041</v>
      </c>
      <c r="F164" s="252" t="s">
        <v>2042</v>
      </c>
      <c r="G164" s="253" t="s">
        <v>144</v>
      </c>
      <c r="H164" s="254">
        <v>33</v>
      </c>
      <c r="I164" s="255"/>
      <c r="J164" s="256">
        <f>ROUND(I164*H164,2)</f>
        <v>0</v>
      </c>
      <c r="K164" s="252" t="s">
        <v>145</v>
      </c>
      <c r="L164" s="257"/>
      <c r="M164" s="258" t="s">
        <v>19</v>
      </c>
      <c r="N164" s="259" t="s">
        <v>44</v>
      </c>
      <c r="O164" s="86"/>
      <c r="P164" s="215">
        <f>O164*H164</f>
        <v>0</v>
      </c>
      <c r="Q164" s="215">
        <v>0.00080000000000000004</v>
      </c>
      <c r="R164" s="215">
        <f>Q164*H164</f>
        <v>0.0264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335</v>
      </c>
      <c r="AT164" s="217" t="s">
        <v>673</v>
      </c>
      <c r="AU164" s="217" t="s">
        <v>83</v>
      </c>
      <c r="AY164" s="19" t="s">
        <v>138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9" t="s">
        <v>81</v>
      </c>
      <c r="BK164" s="218">
        <f>ROUND(I164*H164,2)</f>
        <v>0</v>
      </c>
      <c r="BL164" s="19" t="s">
        <v>239</v>
      </c>
      <c r="BM164" s="217" t="s">
        <v>2043</v>
      </c>
    </row>
    <row r="165" s="13" customFormat="1">
      <c r="A165" s="13"/>
      <c r="B165" s="224"/>
      <c r="C165" s="225"/>
      <c r="D165" s="226" t="s">
        <v>150</v>
      </c>
      <c r="E165" s="225"/>
      <c r="F165" s="228" t="s">
        <v>2044</v>
      </c>
      <c r="G165" s="225"/>
      <c r="H165" s="229">
        <v>33</v>
      </c>
      <c r="I165" s="230"/>
      <c r="J165" s="225"/>
      <c r="K165" s="225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150</v>
      </c>
      <c r="AU165" s="235" t="s">
        <v>83</v>
      </c>
      <c r="AV165" s="13" t="s">
        <v>83</v>
      </c>
      <c r="AW165" s="13" t="s">
        <v>4</v>
      </c>
      <c r="AX165" s="13" t="s">
        <v>81</v>
      </c>
      <c r="AY165" s="235" t="s">
        <v>138</v>
      </c>
    </row>
    <row r="166" s="2" customFormat="1" ht="22.2" customHeight="1">
      <c r="A166" s="40"/>
      <c r="B166" s="41"/>
      <c r="C166" s="206" t="s">
        <v>364</v>
      </c>
      <c r="D166" s="206" t="s">
        <v>141</v>
      </c>
      <c r="E166" s="207" t="s">
        <v>2045</v>
      </c>
      <c r="F166" s="208" t="s">
        <v>2046</v>
      </c>
      <c r="G166" s="209" t="s">
        <v>144</v>
      </c>
      <c r="H166" s="210">
        <v>70</v>
      </c>
      <c r="I166" s="211"/>
      <c r="J166" s="212">
        <f>ROUND(I166*H166,2)</f>
        <v>0</v>
      </c>
      <c r="K166" s="208" t="s">
        <v>145</v>
      </c>
      <c r="L166" s="46"/>
      <c r="M166" s="213" t="s">
        <v>19</v>
      </c>
      <c r="N166" s="214" t="s">
        <v>44</v>
      </c>
      <c r="O166" s="86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239</v>
      </c>
      <c r="AT166" s="217" t="s">
        <v>141</v>
      </c>
      <c r="AU166" s="217" t="s">
        <v>83</v>
      </c>
      <c r="AY166" s="19" t="s">
        <v>138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81</v>
      </c>
      <c r="BK166" s="218">
        <f>ROUND(I166*H166,2)</f>
        <v>0</v>
      </c>
      <c r="BL166" s="19" t="s">
        <v>239</v>
      </c>
      <c r="BM166" s="217" t="s">
        <v>2047</v>
      </c>
    </row>
    <row r="167" s="2" customFormat="1">
      <c r="A167" s="40"/>
      <c r="B167" s="41"/>
      <c r="C167" s="42"/>
      <c r="D167" s="219" t="s">
        <v>148</v>
      </c>
      <c r="E167" s="42"/>
      <c r="F167" s="220" t="s">
        <v>2048</v>
      </c>
      <c r="G167" s="42"/>
      <c r="H167" s="42"/>
      <c r="I167" s="221"/>
      <c r="J167" s="42"/>
      <c r="K167" s="42"/>
      <c r="L167" s="46"/>
      <c r="M167" s="222"/>
      <c r="N167" s="22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148</v>
      </c>
      <c r="AU167" s="19" t="s">
        <v>83</v>
      </c>
    </row>
    <row r="168" s="2" customFormat="1" ht="14.4" customHeight="1">
      <c r="A168" s="40"/>
      <c r="B168" s="41"/>
      <c r="C168" s="250" t="s">
        <v>369</v>
      </c>
      <c r="D168" s="250" t="s">
        <v>673</v>
      </c>
      <c r="E168" s="251" t="s">
        <v>2049</v>
      </c>
      <c r="F168" s="252" t="s">
        <v>2050</v>
      </c>
      <c r="G168" s="253" t="s">
        <v>144</v>
      </c>
      <c r="H168" s="254">
        <v>77</v>
      </c>
      <c r="I168" s="255"/>
      <c r="J168" s="256">
        <f>ROUND(I168*H168,2)</f>
        <v>0</v>
      </c>
      <c r="K168" s="252" t="s">
        <v>145</v>
      </c>
      <c r="L168" s="257"/>
      <c r="M168" s="258" t="s">
        <v>19</v>
      </c>
      <c r="N168" s="259" t="s">
        <v>44</v>
      </c>
      <c r="O168" s="86"/>
      <c r="P168" s="215">
        <f>O168*H168</f>
        <v>0</v>
      </c>
      <c r="Q168" s="215">
        <v>0.00080000000000000004</v>
      </c>
      <c r="R168" s="215">
        <f>Q168*H168</f>
        <v>0.061600000000000002</v>
      </c>
      <c r="S168" s="215">
        <v>0</v>
      </c>
      <c r="T168" s="216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7" t="s">
        <v>335</v>
      </c>
      <c r="AT168" s="217" t="s">
        <v>673</v>
      </c>
      <c r="AU168" s="217" t="s">
        <v>83</v>
      </c>
      <c r="AY168" s="19" t="s">
        <v>138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9" t="s">
        <v>81</v>
      </c>
      <c r="BK168" s="218">
        <f>ROUND(I168*H168,2)</f>
        <v>0</v>
      </c>
      <c r="BL168" s="19" t="s">
        <v>239</v>
      </c>
      <c r="BM168" s="217" t="s">
        <v>2051</v>
      </c>
    </row>
    <row r="169" s="13" customFormat="1">
      <c r="A169" s="13"/>
      <c r="B169" s="224"/>
      <c r="C169" s="225"/>
      <c r="D169" s="226" t="s">
        <v>150</v>
      </c>
      <c r="E169" s="225"/>
      <c r="F169" s="228" t="s">
        <v>2052</v>
      </c>
      <c r="G169" s="225"/>
      <c r="H169" s="229">
        <v>77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150</v>
      </c>
      <c r="AU169" s="235" t="s">
        <v>83</v>
      </c>
      <c r="AV169" s="13" t="s">
        <v>83</v>
      </c>
      <c r="AW169" s="13" t="s">
        <v>4</v>
      </c>
      <c r="AX169" s="13" t="s">
        <v>81</v>
      </c>
      <c r="AY169" s="235" t="s">
        <v>138</v>
      </c>
    </row>
    <row r="170" s="2" customFormat="1" ht="14.4" customHeight="1">
      <c r="A170" s="40"/>
      <c r="B170" s="41"/>
      <c r="C170" s="206" t="s">
        <v>374</v>
      </c>
      <c r="D170" s="206" t="s">
        <v>141</v>
      </c>
      <c r="E170" s="207" t="s">
        <v>2053</v>
      </c>
      <c r="F170" s="208" t="s">
        <v>2054</v>
      </c>
      <c r="G170" s="209" t="s">
        <v>162</v>
      </c>
      <c r="H170" s="210">
        <v>4</v>
      </c>
      <c r="I170" s="211"/>
      <c r="J170" s="212">
        <f>ROUND(I170*H170,2)</f>
        <v>0</v>
      </c>
      <c r="K170" s="208" t="s">
        <v>145</v>
      </c>
      <c r="L170" s="46"/>
      <c r="M170" s="213" t="s">
        <v>19</v>
      </c>
      <c r="N170" s="214" t="s">
        <v>44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239</v>
      </c>
      <c r="AT170" s="217" t="s">
        <v>141</v>
      </c>
      <c r="AU170" s="217" t="s">
        <v>83</v>
      </c>
      <c r="AY170" s="19" t="s">
        <v>138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81</v>
      </c>
      <c r="BK170" s="218">
        <f>ROUND(I170*H170,2)</f>
        <v>0</v>
      </c>
      <c r="BL170" s="19" t="s">
        <v>239</v>
      </c>
      <c r="BM170" s="217" t="s">
        <v>2055</v>
      </c>
    </row>
    <row r="171" s="2" customFormat="1">
      <c r="A171" s="40"/>
      <c r="B171" s="41"/>
      <c r="C171" s="42"/>
      <c r="D171" s="219" t="s">
        <v>148</v>
      </c>
      <c r="E171" s="42"/>
      <c r="F171" s="220" t="s">
        <v>2056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148</v>
      </c>
      <c r="AU171" s="19" t="s">
        <v>83</v>
      </c>
    </row>
    <row r="172" s="2" customFormat="1" ht="14.4" customHeight="1">
      <c r="A172" s="40"/>
      <c r="B172" s="41"/>
      <c r="C172" s="250" t="s">
        <v>379</v>
      </c>
      <c r="D172" s="250" t="s">
        <v>673</v>
      </c>
      <c r="E172" s="251" t="s">
        <v>2057</v>
      </c>
      <c r="F172" s="252" t="s">
        <v>2058</v>
      </c>
      <c r="G172" s="253" t="s">
        <v>162</v>
      </c>
      <c r="H172" s="254">
        <v>2</v>
      </c>
      <c r="I172" s="255"/>
      <c r="J172" s="256">
        <f>ROUND(I172*H172,2)</f>
        <v>0</v>
      </c>
      <c r="K172" s="252" t="s">
        <v>145</v>
      </c>
      <c r="L172" s="257"/>
      <c r="M172" s="258" t="s">
        <v>19</v>
      </c>
      <c r="N172" s="259" t="s">
        <v>44</v>
      </c>
      <c r="O172" s="86"/>
      <c r="P172" s="215">
        <f>O172*H172</f>
        <v>0</v>
      </c>
      <c r="Q172" s="215">
        <v>0.00020000000000000001</v>
      </c>
      <c r="R172" s="215">
        <f>Q172*H172</f>
        <v>0.00040000000000000002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335</v>
      </c>
      <c r="AT172" s="217" t="s">
        <v>673</v>
      </c>
      <c r="AU172" s="217" t="s">
        <v>83</v>
      </c>
      <c r="AY172" s="19" t="s">
        <v>138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81</v>
      </c>
      <c r="BK172" s="218">
        <f>ROUND(I172*H172,2)</f>
        <v>0</v>
      </c>
      <c r="BL172" s="19" t="s">
        <v>239</v>
      </c>
      <c r="BM172" s="217" t="s">
        <v>2059</v>
      </c>
    </row>
    <row r="173" s="2" customFormat="1" ht="14.4" customHeight="1">
      <c r="A173" s="40"/>
      <c r="B173" s="41"/>
      <c r="C173" s="250" t="s">
        <v>385</v>
      </c>
      <c r="D173" s="250" t="s">
        <v>673</v>
      </c>
      <c r="E173" s="251" t="s">
        <v>2060</v>
      </c>
      <c r="F173" s="252" t="s">
        <v>2061</v>
      </c>
      <c r="G173" s="253" t="s">
        <v>162</v>
      </c>
      <c r="H173" s="254">
        <v>2</v>
      </c>
      <c r="I173" s="255"/>
      <c r="J173" s="256">
        <f>ROUND(I173*H173,2)</f>
        <v>0</v>
      </c>
      <c r="K173" s="252" t="s">
        <v>145</v>
      </c>
      <c r="L173" s="257"/>
      <c r="M173" s="258" t="s">
        <v>19</v>
      </c>
      <c r="N173" s="259" t="s">
        <v>44</v>
      </c>
      <c r="O173" s="86"/>
      <c r="P173" s="215">
        <f>O173*H173</f>
        <v>0</v>
      </c>
      <c r="Q173" s="215">
        <v>0.00040000000000000002</v>
      </c>
      <c r="R173" s="215">
        <f>Q173*H173</f>
        <v>0.00080000000000000004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335</v>
      </c>
      <c r="AT173" s="217" t="s">
        <v>673</v>
      </c>
      <c r="AU173" s="217" t="s">
        <v>83</v>
      </c>
      <c r="AY173" s="19" t="s">
        <v>138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81</v>
      </c>
      <c r="BK173" s="218">
        <f>ROUND(I173*H173,2)</f>
        <v>0</v>
      </c>
      <c r="BL173" s="19" t="s">
        <v>239</v>
      </c>
      <c r="BM173" s="217" t="s">
        <v>2062</v>
      </c>
    </row>
    <row r="174" s="2" customFormat="1" ht="34.8" customHeight="1">
      <c r="A174" s="40"/>
      <c r="B174" s="41"/>
      <c r="C174" s="206" t="s">
        <v>391</v>
      </c>
      <c r="D174" s="206" t="s">
        <v>141</v>
      </c>
      <c r="E174" s="207" t="s">
        <v>2063</v>
      </c>
      <c r="F174" s="208" t="s">
        <v>2064</v>
      </c>
      <c r="G174" s="209" t="s">
        <v>162</v>
      </c>
      <c r="H174" s="210">
        <v>1</v>
      </c>
      <c r="I174" s="211"/>
      <c r="J174" s="212">
        <f>ROUND(I174*H174,2)</f>
        <v>0</v>
      </c>
      <c r="K174" s="208" t="s">
        <v>145</v>
      </c>
      <c r="L174" s="46"/>
      <c r="M174" s="213" t="s">
        <v>19</v>
      </c>
      <c r="N174" s="214" t="s">
        <v>44</v>
      </c>
      <c r="O174" s="86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239</v>
      </c>
      <c r="AT174" s="217" t="s">
        <v>141</v>
      </c>
      <c r="AU174" s="217" t="s">
        <v>83</v>
      </c>
      <c r="AY174" s="19" t="s">
        <v>138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9" t="s">
        <v>81</v>
      </c>
      <c r="BK174" s="218">
        <f>ROUND(I174*H174,2)</f>
        <v>0</v>
      </c>
      <c r="BL174" s="19" t="s">
        <v>239</v>
      </c>
      <c r="BM174" s="217" t="s">
        <v>2065</v>
      </c>
    </row>
    <row r="175" s="2" customFormat="1">
      <c r="A175" s="40"/>
      <c r="B175" s="41"/>
      <c r="C175" s="42"/>
      <c r="D175" s="219" t="s">
        <v>148</v>
      </c>
      <c r="E175" s="42"/>
      <c r="F175" s="220" t="s">
        <v>2066</v>
      </c>
      <c r="G175" s="42"/>
      <c r="H175" s="42"/>
      <c r="I175" s="221"/>
      <c r="J175" s="42"/>
      <c r="K175" s="42"/>
      <c r="L175" s="46"/>
      <c r="M175" s="222"/>
      <c r="N175" s="22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148</v>
      </c>
      <c r="AU175" s="19" t="s">
        <v>83</v>
      </c>
    </row>
    <row r="176" s="2" customFormat="1" ht="14.4" customHeight="1">
      <c r="A176" s="40"/>
      <c r="B176" s="41"/>
      <c r="C176" s="250" t="s">
        <v>400</v>
      </c>
      <c r="D176" s="250" t="s">
        <v>673</v>
      </c>
      <c r="E176" s="251" t="s">
        <v>2067</v>
      </c>
      <c r="F176" s="252" t="s">
        <v>2068</v>
      </c>
      <c r="G176" s="253" t="s">
        <v>162</v>
      </c>
      <c r="H176" s="254">
        <v>1</v>
      </c>
      <c r="I176" s="255"/>
      <c r="J176" s="256">
        <f>ROUND(I176*H176,2)</f>
        <v>0</v>
      </c>
      <c r="K176" s="252" t="s">
        <v>145</v>
      </c>
      <c r="L176" s="257"/>
      <c r="M176" s="258" t="s">
        <v>19</v>
      </c>
      <c r="N176" s="259" t="s">
        <v>44</v>
      </c>
      <c r="O176" s="86"/>
      <c r="P176" s="215">
        <f>O176*H176</f>
        <v>0</v>
      </c>
      <c r="Q176" s="215">
        <v>0.00020000000000000001</v>
      </c>
      <c r="R176" s="215">
        <f>Q176*H176</f>
        <v>0.00020000000000000001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335</v>
      </c>
      <c r="AT176" s="217" t="s">
        <v>673</v>
      </c>
      <c r="AU176" s="217" t="s">
        <v>83</v>
      </c>
      <c r="AY176" s="19" t="s">
        <v>138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81</v>
      </c>
      <c r="BK176" s="218">
        <f>ROUND(I176*H176,2)</f>
        <v>0</v>
      </c>
      <c r="BL176" s="19" t="s">
        <v>239</v>
      </c>
      <c r="BM176" s="217" t="s">
        <v>2069</v>
      </c>
    </row>
    <row r="177" s="2" customFormat="1" ht="14.4" customHeight="1">
      <c r="A177" s="40"/>
      <c r="B177" s="41"/>
      <c r="C177" s="250" t="s">
        <v>405</v>
      </c>
      <c r="D177" s="250" t="s">
        <v>673</v>
      </c>
      <c r="E177" s="251" t="s">
        <v>2070</v>
      </c>
      <c r="F177" s="252" t="s">
        <v>2071</v>
      </c>
      <c r="G177" s="253" t="s">
        <v>162</v>
      </c>
      <c r="H177" s="254">
        <v>1</v>
      </c>
      <c r="I177" s="255"/>
      <c r="J177" s="256">
        <f>ROUND(I177*H177,2)</f>
        <v>0</v>
      </c>
      <c r="K177" s="252" t="s">
        <v>145</v>
      </c>
      <c r="L177" s="257"/>
      <c r="M177" s="258" t="s">
        <v>19</v>
      </c>
      <c r="N177" s="259" t="s">
        <v>44</v>
      </c>
      <c r="O177" s="86"/>
      <c r="P177" s="215">
        <f>O177*H177</f>
        <v>0</v>
      </c>
      <c r="Q177" s="215">
        <v>0.00020000000000000001</v>
      </c>
      <c r="R177" s="215">
        <f>Q177*H177</f>
        <v>0.00020000000000000001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335</v>
      </c>
      <c r="AT177" s="217" t="s">
        <v>673</v>
      </c>
      <c r="AU177" s="217" t="s">
        <v>83</v>
      </c>
      <c r="AY177" s="19" t="s">
        <v>138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81</v>
      </c>
      <c r="BK177" s="218">
        <f>ROUND(I177*H177,2)</f>
        <v>0</v>
      </c>
      <c r="BL177" s="19" t="s">
        <v>239</v>
      </c>
      <c r="BM177" s="217" t="s">
        <v>2072</v>
      </c>
    </row>
    <row r="178" s="2" customFormat="1" ht="14.4" customHeight="1">
      <c r="A178" s="40"/>
      <c r="B178" s="41"/>
      <c r="C178" s="206" t="s">
        <v>412</v>
      </c>
      <c r="D178" s="206" t="s">
        <v>141</v>
      </c>
      <c r="E178" s="207" t="s">
        <v>2073</v>
      </c>
      <c r="F178" s="208" t="s">
        <v>2074</v>
      </c>
      <c r="G178" s="209" t="s">
        <v>2019</v>
      </c>
      <c r="H178" s="210">
        <v>1</v>
      </c>
      <c r="I178" s="211"/>
      <c r="J178" s="212">
        <f>ROUND(I178*H178,2)</f>
        <v>0</v>
      </c>
      <c r="K178" s="208" t="s">
        <v>145</v>
      </c>
      <c r="L178" s="46"/>
      <c r="M178" s="213" t="s">
        <v>19</v>
      </c>
      <c r="N178" s="214" t="s">
        <v>44</v>
      </c>
      <c r="O178" s="86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7" t="s">
        <v>239</v>
      </c>
      <c r="AT178" s="217" t="s">
        <v>141</v>
      </c>
      <c r="AU178" s="217" t="s">
        <v>83</v>
      </c>
      <c r="AY178" s="19" t="s">
        <v>138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9" t="s">
        <v>81</v>
      </c>
      <c r="BK178" s="218">
        <f>ROUND(I178*H178,2)</f>
        <v>0</v>
      </c>
      <c r="BL178" s="19" t="s">
        <v>239</v>
      </c>
      <c r="BM178" s="217" t="s">
        <v>2075</v>
      </c>
    </row>
    <row r="179" s="2" customFormat="1">
      <c r="A179" s="40"/>
      <c r="B179" s="41"/>
      <c r="C179" s="42"/>
      <c r="D179" s="219" t="s">
        <v>148</v>
      </c>
      <c r="E179" s="42"/>
      <c r="F179" s="220" t="s">
        <v>2076</v>
      </c>
      <c r="G179" s="42"/>
      <c r="H179" s="42"/>
      <c r="I179" s="221"/>
      <c r="J179" s="42"/>
      <c r="K179" s="42"/>
      <c r="L179" s="46"/>
      <c r="M179" s="222"/>
      <c r="N179" s="223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148</v>
      </c>
      <c r="AU179" s="19" t="s">
        <v>83</v>
      </c>
    </row>
    <row r="180" s="2" customFormat="1" ht="22.2" customHeight="1">
      <c r="A180" s="40"/>
      <c r="B180" s="41"/>
      <c r="C180" s="206" t="s">
        <v>417</v>
      </c>
      <c r="D180" s="206" t="s">
        <v>141</v>
      </c>
      <c r="E180" s="207" t="s">
        <v>2077</v>
      </c>
      <c r="F180" s="208" t="s">
        <v>2078</v>
      </c>
      <c r="G180" s="209" t="s">
        <v>162</v>
      </c>
      <c r="H180" s="210">
        <v>2</v>
      </c>
      <c r="I180" s="211"/>
      <c r="J180" s="212">
        <f>ROUND(I180*H180,2)</f>
        <v>0</v>
      </c>
      <c r="K180" s="208" t="s">
        <v>145</v>
      </c>
      <c r="L180" s="46"/>
      <c r="M180" s="213" t="s">
        <v>19</v>
      </c>
      <c r="N180" s="214" t="s">
        <v>44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239</v>
      </c>
      <c r="AT180" s="217" t="s">
        <v>141</v>
      </c>
      <c r="AU180" s="217" t="s">
        <v>83</v>
      </c>
      <c r="AY180" s="19" t="s">
        <v>138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9" t="s">
        <v>81</v>
      </c>
      <c r="BK180" s="218">
        <f>ROUND(I180*H180,2)</f>
        <v>0</v>
      </c>
      <c r="BL180" s="19" t="s">
        <v>239</v>
      </c>
      <c r="BM180" s="217" t="s">
        <v>2079</v>
      </c>
    </row>
    <row r="181" s="2" customFormat="1">
      <c r="A181" s="40"/>
      <c r="B181" s="41"/>
      <c r="C181" s="42"/>
      <c r="D181" s="219" t="s">
        <v>148</v>
      </c>
      <c r="E181" s="42"/>
      <c r="F181" s="220" t="s">
        <v>2080</v>
      </c>
      <c r="G181" s="42"/>
      <c r="H181" s="42"/>
      <c r="I181" s="221"/>
      <c r="J181" s="42"/>
      <c r="K181" s="42"/>
      <c r="L181" s="46"/>
      <c r="M181" s="222"/>
      <c r="N181" s="223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148</v>
      </c>
      <c r="AU181" s="19" t="s">
        <v>83</v>
      </c>
    </row>
    <row r="182" s="2" customFormat="1" ht="14.4" customHeight="1">
      <c r="A182" s="40"/>
      <c r="B182" s="41"/>
      <c r="C182" s="250" t="s">
        <v>423</v>
      </c>
      <c r="D182" s="250" t="s">
        <v>673</v>
      </c>
      <c r="E182" s="251" t="s">
        <v>2081</v>
      </c>
      <c r="F182" s="252" t="s">
        <v>2082</v>
      </c>
      <c r="G182" s="253" t="s">
        <v>162</v>
      </c>
      <c r="H182" s="254">
        <v>2</v>
      </c>
      <c r="I182" s="255"/>
      <c r="J182" s="256">
        <f>ROUND(I182*H182,2)</f>
        <v>0</v>
      </c>
      <c r="K182" s="252" t="s">
        <v>145</v>
      </c>
      <c r="L182" s="257"/>
      <c r="M182" s="258" t="s">
        <v>19</v>
      </c>
      <c r="N182" s="259" t="s">
        <v>44</v>
      </c>
      <c r="O182" s="86"/>
      <c r="P182" s="215">
        <f>O182*H182</f>
        <v>0</v>
      </c>
      <c r="Q182" s="215">
        <v>0.096000000000000002</v>
      </c>
      <c r="R182" s="215">
        <f>Q182*H182</f>
        <v>0.192</v>
      </c>
      <c r="S182" s="215">
        <v>0</v>
      </c>
      <c r="T182" s="21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7" t="s">
        <v>335</v>
      </c>
      <c r="AT182" s="217" t="s">
        <v>673</v>
      </c>
      <c r="AU182" s="217" t="s">
        <v>83</v>
      </c>
      <c r="AY182" s="19" t="s">
        <v>138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9" t="s">
        <v>81</v>
      </c>
      <c r="BK182" s="218">
        <f>ROUND(I182*H182,2)</f>
        <v>0</v>
      </c>
      <c r="BL182" s="19" t="s">
        <v>239</v>
      </c>
      <c r="BM182" s="217" t="s">
        <v>2083</v>
      </c>
    </row>
    <row r="183" s="2" customFormat="1" ht="30" customHeight="1">
      <c r="A183" s="40"/>
      <c r="B183" s="41"/>
      <c r="C183" s="206" t="s">
        <v>430</v>
      </c>
      <c r="D183" s="206" t="s">
        <v>141</v>
      </c>
      <c r="E183" s="207" t="s">
        <v>2084</v>
      </c>
      <c r="F183" s="208" t="s">
        <v>2085</v>
      </c>
      <c r="G183" s="209" t="s">
        <v>203</v>
      </c>
      <c r="H183" s="210">
        <v>40</v>
      </c>
      <c r="I183" s="211"/>
      <c r="J183" s="212">
        <f>ROUND(I183*H183,2)</f>
        <v>0</v>
      </c>
      <c r="K183" s="208" t="s">
        <v>145</v>
      </c>
      <c r="L183" s="46"/>
      <c r="M183" s="213" t="s">
        <v>19</v>
      </c>
      <c r="N183" s="214" t="s">
        <v>44</v>
      </c>
      <c r="O183" s="86"/>
      <c r="P183" s="215">
        <f>O183*H183</f>
        <v>0</v>
      </c>
      <c r="Q183" s="215">
        <v>0</v>
      </c>
      <c r="R183" s="215">
        <f>Q183*H183</f>
        <v>0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239</v>
      </c>
      <c r="AT183" s="217" t="s">
        <v>141</v>
      </c>
      <c r="AU183" s="217" t="s">
        <v>83</v>
      </c>
      <c r="AY183" s="19" t="s">
        <v>138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81</v>
      </c>
      <c r="BK183" s="218">
        <f>ROUND(I183*H183,2)</f>
        <v>0</v>
      </c>
      <c r="BL183" s="19" t="s">
        <v>239</v>
      </c>
      <c r="BM183" s="217" t="s">
        <v>2086</v>
      </c>
    </row>
    <row r="184" s="2" customFormat="1">
      <c r="A184" s="40"/>
      <c r="B184" s="41"/>
      <c r="C184" s="42"/>
      <c r="D184" s="219" t="s">
        <v>148</v>
      </c>
      <c r="E184" s="42"/>
      <c r="F184" s="220" t="s">
        <v>2087</v>
      </c>
      <c r="G184" s="42"/>
      <c r="H184" s="42"/>
      <c r="I184" s="221"/>
      <c r="J184" s="42"/>
      <c r="K184" s="42"/>
      <c r="L184" s="46"/>
      <c r="M184" s="222"/>
      <c r="N184" s="223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148</v>
      </c>
      <c r="AU184" s="19" t="s">
        <v>83</v>
      </c>
    </row>
    <row r="185" s="2" customFormat="1" ht="22.2" customHeight="1">
      <c r="A185" s="40"/>
      <c r="B185" s="41"/>
      <c r="C185" s="250" t="s">
        <v>436</v>
      </c>
      <c r="D185" s="250" t="s">
        <v>673</v>
      </c>
      <c r="E185" s="251" t="s">
        <v>2088</v>
      </c>
      <c r="F185" s="252" t="s">
        <v>2089</v>
      </c>
      <c r="G185" s="253" t="s">
        <v>203</v>
      </c>
      <c r="H185" s="254">
        <v>41.200000000000003</v>
      </c>
      <c r="I185" s="255"/>
      <c r="J185" s="256">
        <f>ROUND(I185*H185,2)</f>
        <v>0</v>
      </c>
      <c r="K185" s="252" t="s">
        <v>145</v>
      </c>
      <c r="L185" s="257"/>
      <c r="M185" s="258" t="s">
        <v>19</v>
      </c>
      <c r="N185" s="259" t="s">
        <v>44</v>
      </c>
      <c r="O185" s="86"/>
      <c r="P185" s="215">
        <f>O185*H185</f>
        <v>0</v>
      </c>
      <c r="Q185" s="215">
        <v>0.0020999999999999999</v>
      </c>
      <c r="R185" s="215">
        <f>Q185*H185</f>
        <v>0.08652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335</v>
      </c>
      <c r="AT185" s="217" t="s">
        <v>673</v>
      </c>
      <c r="AU185" s="217" t="s">
        <v>83</v>
      </c>
      <c r="AY185" s="19" t="s">
        <v>138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81</v>
      </c>
      <c r="BK185" s="218">
        <f>ROUND(I185*H185,2)</f>
        <v>0</v>
      </c>
      <c r="BL185" s="19" t="s">
        <v>239</v>
      </c>
      <c r="BM185" s="217" t="s">
        <v>2090</v>
      </c>
    </row>
    <row r="186" s="13" customFormat="1">
      <c r="A186" s="13"/>
      <c r="B186" s="224"/>
      <c r="C186" s="225"/>
      <c r="D186" s="226" t="s">
        <v>150</v>
      </c>
      <c r="E186" s="225"/>
      <c r="F186" s="228" t="s">
        <v>2091</v>
      </c>
      <c r="G186" s="225"/>
      <c r="H186" s="229">
        <v>41.200000000000003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150</v>
      </c>
      <c r="AU186" s="235" t="s">
        <v>83</v>
      </c>
      <c r="AV186" s="13" t="s">
        <v>83</v>
      </c>
      <c r="AW186" s="13" t="s">
        <v>4</v>
      </c>
      <c r="AX186" s="13" t="s">
        <v>81</v>
      </c>
      <c r="AY186" s="235" t="s">
        <v>138</v>
      </c>
    </row>
    <row r="187" s="2" customFormat="1" ht="34.8" customHeight="1">
      <c r="A187" s="40"/>
      <c r="B187" s="41"/>
      <c r="C187" s="206" t="s">
        <v>442</v>
      </c>
      <c r="D187" s="206" t="s">
        <v>141</v>
      </c>
      <c r="E187" s="207" t="s">
        <v>2092</v>
      </c>
      <c r="F187" s="208" t="s">
        <v>2093</v>
      </c>
      <c r="G187" s="209" t="s">
        <v>162</v>
      </c>
      <c r="H187" s="210">
        <v>4</v>
      </c>
      <c r="I187" s="211"/>
      <c r="J187" s="212">
        <f>ROUND(I187*H187,2)</f>
        <v>0</v>
      </c>
      <c r="K187" s="208" t="s">
        <v>145</v>
      </c>
      <c r="L187" s="46"/>
      <c r="M187" s="213" t="s">
        <v>19</v>
      </c>
      <c r="N187" s="214" t="s">
        <v>44</v>
      </c>
      <c r="O187" s="86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239</v>
      </c>
      <c r="AT187" s="217" t="s">
        <v>141</v>
      </c>
      <c r="AU187" s="217" t="s">
        <v>83</v>
      </c>
      <c r="AY187" s="19" t="s">
        <v>138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81</v>
      </c>
      <c r="BK187" s="218">
        <f>ROUND(I187*H187,2)</f>
        <v>0</v>
      </c>
      <c r="BL187" s="19" t="s">
        <v>239</v>
      </c>
      <c r="BM187" s="217" t="s">
        <v>2094</v>
      </c>
    </row>
    <row r="188" s="2" customFormat="1">
      <c r="A188" s="40"/>
      <c r="B188" s="41"/>
      <c r="C188" s="42"/>
      <c r="D188" s="219" t="s">
        <v>148</v>
      </c>
      <c r="E188" s="42"/>
      <c r="F188" s="220" t="s">
        <v>2095</v>
      </c>
      <c r="G188" s="42"/>
      <c r="H188" s="42"/>
      <c r="I188" s="221"/>
      <c r="J188" s="42"/>
      <c r="K188" s="42"/>
      <c r="L188" s="46"/>
      <c r="M188" s="222"/>
      <c r="N188" s="22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148</v>
      </c>
      <c r="AU188" s="19" t="s">
        <v>83</v>
      </c>
    </row>
    <row r="189" s="2" customFormat="1" ht="19.8" customHeight="1">
      <c r="A189" s="40"/>
      <c r="B189" s="41"/>
      <c r="C189" s="250" t="s">
        <v>448</v>
      </c>
      <c r="D189" s="250" t="s">
        <v>673</v>
      </c>
      <c r="E189" s="251" t="s">
        <v>2096</v>
      </c>
      <c r="F189" s="252" t="s">
        <v>2097</v>
      </c>
      <c r="G189" s="253" t="s">
        <v>162</v>
      </c>
      <c r="H189" s="254">
        <v>2</v>
      </c>
      <c r="I189" s="255"/>
      <c r="J189" s="256">
        <f>ROUND(I189*H189,2)</f>
        <v>0</v>
      </c>
      <c r="K189" s="252" t="s">
        <v>145</v>
      </c>
      <c r="L189" s="257"/>
      <c r="M189" s="258" t="s">
        <v>19</v>
      </c>
      <c r="N189" s="259" t="s">
        <v>44</v>
      </c>
      <c r="O189" s="86"/>
      <c r="P189" s="215">
        <f>O189*H189</f>
        <v>0</v>
      </c>
      <c r="Q189" s="215">
        <v>0.00131</v>
      </c>
      <c r="R189" s="215">
        <f>Q189*H189</f>
        <v>0.0026199999999999999</v>
      </c>
      <c r="S189" s="215">
        <v>0</v>
      </c>
      <c r="T189" s="216">
        <f>S189*H189</f>
        <v>0</v>
      </c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R189" s="217" t="s">
        <v>335</v>
      </c>
      <c r="AT189" s="217" t="s">
        <v>673</v>
      </c>
      <c r="AU189" s="217" t="s">
        <v>83</v>
      </c>
      <c r="AY189" s="19" t="s">
        <v>138</v>
      </c>
      <c r="BE189" s="218">
        <f>IF(N189="základní",J189,0)</f>
        <v>0</v>
      </c>
      <c r="BF189" s="218">
        <f>IF(N189="snížená",J189,0)</f>
        <v>0</v>
      </c>
      <c r="BG189" s="218">
        <f>IF(N189="zákl. přenesená",J189,0)</f>
        <v>0</v>
      </c>
      <c r="BH189" s="218">
        <f>IF(N189="sníž. přenesená",J189,0)</f>
        <v>0</v>
      </c>
      <c r="BI189" s="218">
        <f>IF(N189="nulová",J189,0)</f>
        <v>0</v>
      </c>
      <c r="BJ189" s="19" t="s">
        <v>81</v>
      </c>
      <c r="BK189" s="218">
        <f>ROUND(I189*H189,2)</f>
        <v>0</v>
      </c>
      <c r="BL189" s="19" t="s">
        <v>239</v>
      </c>
      <c r="BM189" s="217" t="s">
        <v>2098</v>
      </c>
    </row>
    <row r="190" s="2" customFormat="1" ht="22.2" customHeight="1">
      <c r="A190" s="40"/>
      <c r="B190" s="41"/>
      <c r="C190" s="206" t="s">
        <v>453</v>
      </c>
      <c r="D190" s="206" t="s">
        <v>141</v>
      </c>
      <c r="E190" s="207" t="s">
        <v>2099</v>
      </c>
      <c r="F190" s="208" t="s">
        <v>2100</v>
      </c>
      <c r="G190" s="209" t="s">
        <v>162</v>
      </c>
      <c r="H190" s="210">
        <v>40</v>
      </c>
      <c r="I190" s="211"/>
      <c r="J190" s="212">
        <f>ROUND(I190*H190,2)</f>
        <v>0</v>
      </c>
      <c r="K190" s="208" t="s">
        <v>145</v>
      </c>
      <c r="L190" s="46"/>
      <c r="M190" s="213" t="s">
        <v>19</v>
      </c>
      <c r="N190" s="214" t="s">
        <v>44</v>
      </c>
      <c r="O190" s="86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7" t="s">
        <v>239</v>
      </c>
      <c r="AT190" s="217" t="s">
        <v>141</v>
      </c>
      <c r="AU190" s="217" t="s">
        <v>83</v>
      </c>
      <c r="AY190" s="19" t="s">
        <v>138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9" t="s">
        <v>81</v>
      </c>
      <c r="BK190" s="218">
        <f>ROUND(I190*H190,2)</f>
        <v>0</v>
      </c>
      <c r="BL190" s="19" t="s">
        <v>239</v>
      </c>
      <c r="BM190" s="217" t="s">
        <v>2101</v>
      </c>
    </row>
    <row r="191" s="2" customFormat="1">
      <c r="A191" s="40"/>
      <c r="B191" s="41"/>
      <c r="C191" s="42"/>
      <c r="D191" s="219" t="s">
        <v>148</v>
      </c>
      <c r="E191" s="42"/>
      <c r="F191" s="220" t="s">
        <v>2102</v>
      </c>
      <c r="G191" s="42"/>
      <c r="H191" s="42"/>
      <c r="I191" s="221"/>
      <c r="J191" s="42"/>
      <c r="K191" s="42"/>
      <c r="L191" s="46"/>
      <c r="M191" s="222"/>
      <c r="N191" s="223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148</v>
      </c>
      <c r="AU191" s="19" t="s">
        <v>83</v>
      </c>
    </row>
    <row r="192" s="2" customFormat="1" ht="22.2" customHeight="1">
      <c r="A192" s="40"/>
      <c r="B192" s="41"/>
      <c r="C192" s="250" t="s">
        <v>460</v>
      </c>
      <c r="D192" s="250" t="s">
        <v>673</v>
      </c>
      <c r="E192" s="251" t="s">
        <v>2103</v>
      </c>
      <c r="F192" s="252" t="s">
        <v>2104</v>
      </c>
      <c r="G192" s="253" t="s">
        <v>203</v>
      </c>
      <c r="H192" s="254">
        <v>40</v>
      </c>
      <c r="I192" s="255"/>
      <c r="J192" s="256">
        <f>ROUND(I192*H192,2)</f>
        <v>0</v>
      </c>
      <c r="K192" s="252" t="s">
        <v>145</v>
      </c>
      <c r="L192" s="257"/>
      <c r="M192" s="258" t="s">
        <v>19</v>
      </c>
      <c r="N192" s="259" t="s">
        <v>44</v>
      </c>
      <c r="O192" s="86"/>
      <c r="P192" s="215">
        <f>O192*H192</f>
        <v>0</v>
      </c>
      <c r="Q192" s="215">
        <v>0.00020000000000000001</v>
      </c>
      <c r="R192" s="215">
        <f>Q192*H192</f>
        <v>0.0080000000000000002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335</v>
      </c>
      <c r="AT192" s="217" t="s">
        <v>673</v>
      </c>
      <c r="AU192" s="217" t="s">
        <v>83</v>
      </c>
      <c r="AY192" s="19" t="s">
        <v>138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81</v>
      </c>
      <c r="BK192" s="218">
        <f>ROUND(I192*H192,2)</f>
        <v>0</v>
      </c>
      <c r="BL192" s="19" t="s">
        <v>239</v>
      </c>
      <c r="BM192" s="217" t="s">
        <v>2105</v>
      </c>
    </row>
    <row r="193" s="2" customFormat="1" ht="22.2" customHeight="1">
      <c r="A193" s="40"/>
      <c r="B193" s="41"/>
      <c r="C193" s="250" t="s">
        <v>467</v>
      </c>
      <c r="D193" s="250" t="s">
        <v>673</v>
      </c>
      <c r="E193" s="251" t="s">
        <v>2106</v>
      </c>
      <c r="F193" s="252" t="s">
        <v>2107</v>
      </c>
      <c r="G193" s="253" t="s">
        <v>162</v>
      </c>
      <c r="H193" s="254">
        <v>5</v>
      </c>
      <c r="I193" s="255"/>
      <c r="J193" s="256">
        <f>ROUND(I193*H193,2)</f>
        <v>0</v>
      </c>
      <c r="K193" s="252" t="s">
        <v>145</v>
      </c>
      <c r="L193" s="257"/>
      <c r="M193" s="258" t="s">
        <v>19</v>
      </c>
      <c r="N193" s="259" t="s">
        <v>44</v>
      </c>
      <c r="O193" s="86"/>
      <c r="P193" s="215">
        <f>O193*H193</f>
        <v>0</v>
      </c>
      <c r="Q193" s="215">
        <v>5.0000000000000002E-05</v>
      </c>
      <c r="R193" s="215">
        <f>Q193*H193</f>
        <v>0.00025000000000000001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335</v>
      </c>
      <c r="AT193" s="217" t="s">
        <v>673</v>
      </c>
      <c r="AU193" s="217" t="s">
        <v>83</v>
      </c>
      <c r="AY193" s="19" t="s">
        <v>138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81</v>
      </c>
      <c r="BK193" s="218">
        <f>ROUND(I193*H193,2)</f>
        <v>0</v>
      </c>
      <c r="BL193" s="19" t="s">
        <v>239</v>
      </c>
      <c r="BM193" s="217" t="s">
        <v>2108</v>
      </c>
    </row>
    <row r="194" s="2" customFormat="1" ht="22.2" customHeight="1">
      <c r="A194" s="40"/>
      <c r="B194" s="41"/>
      <c r="C194" s="250" t="s">
        <v>475</v>
      </c>
      <c r="D194" s="250" t="s">
        <v>673</v>
      </c>
      <c r="E194" s="251" t="s">
        <v>2109</v>
      </c>
      <c r="F194" s="252" t="s">
        <v>2110</v>
      </c>
      <c r="G194" s="253" t="s">
        <v>162</v>
      </c>
      <c r="H194" s="254">
        <v>40</v>
      </c>
      <c r="I194" s="255"/>
      <c r="J194" s="256">
        <f>ROUND(I194*H194,2)</f>
        <v>0</v>
      </c>
      <c r="K194" s="252" t="s">
        <v>145</v>
      </c>
      <c r="L194" s="257"/>
      <c r="M194" s="258" t="s">
        <v>19</v>
      </c>
      <c r="N194" s="259" t="s">
        <v>44</v>
      </c>
      <c r="O194" s="86"/>
      <c r="P194" s="215">
        <f>O194*H194</f>
        <v>0</v>
      </c>
      <c r="Q194" s="215">
        <v>3.0000000000000001E-05</v>
      </c>
      <c r="R194" s="215">
        <f>Q194*H194</f>
        <v>0.0012000000000000001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335</v>
      </c>
      <c r="AT194" s="217" t="s">
        <v>673</v>
      </c>
      <c r="AU194" s="217" t="s">
        <v>83</v>
      </c>
      <c r="AY194" s="19" t="s">
        <v>138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81</v>
      </c>
      <c r="BK194" s="218">
        <f>ROUND(I194*H194,2)</f>
        <v>0</v>
      </c>
      <c r="BL194" s="19" t="s">
        <v>239</v>
      </c>
      <c r="BM194" s="217" t="s">
        <v>2111</v>
      </c>
    </row>
    <row r="195" s="2" customFormat="1" ht="22.2" customHeight="1">
      <c r="A195" s="40"/>
      <c r="B195" s="41"/>
      <c r="C195" s="206" t="s">
        <v>481</v>
      </c>
      <c r="D195" s="206" t="s">
        <v>141</v>
      </c>
      <c r="E195" s="207" t="s">
        <v>2112</v>
      </c>
      <c r="F195" s="208" t="s">
        <v>2113</v>
      </c>
      <c r="G195" s="209" t="s">
        <v>555</v>
      </c>
      <c r="H195" s="210">
        <v>5</v>
      </c>
      <c r="I195" s="211"/>
      <c r="J195" s="212">
        <f>ROUND(I195*H195,2)</f>
        <v>0</v>
      </c>
      <c r="K195" s="208" t="s">
        <v>145</v>
      </c>
      <c r="L195" s="46"/>
      <c r="M195" s="213" t="s">
        <v>19</v>
      </c>
      <c r="N195" s="214" t="s">
        <v>44</v>
      </c>
      <c r="O195" s="86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7" t="s">
        <v>239</v>
      </c>
      <c r="AT195" s="217" t="s">
        <v>141</v>
      </c>
      <c r="AU195" s="217" t="s">
        <v>83</v>
      </c>
      <c r="AY195" s="19" t="s">
        <v>138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9" t="s">
        <v>81</v>
      </c>
      <c r="BK195" s="218">
        <f>ROUND(I195*H195,2)</f>
        <v>0</v>
      </c>
      <c r="BL195" s="19" t="s">
        <v>239</v>
      </c>
      <c r="BM195" s="217" t="s">
        <v>2114</v>
      </c>
    </row>
    <row r="196" s="2" customFormat="1">
      <c r="A196" s="40"/>
      <c r="B196" s="41"/>
      <c r="C196" s="42"/>
      <c r="D196" s="219" t="s">
        <v>148</v>
      </c>
      <c r="E196" s="42"/>
      <c r="F196" s="220" t="s">
        <v>2115</v>
      </c>
      <c r="G196" s="42"/>
      <c r="H196" s="42"/>
      <c r="I196" s="221"/>
      <c r="J196" s="42"/>
      <c r="K196" s="42"/>
      <c r="L196" s="46"/>
      <c r="M196" s="222"/>
      <c r="N196" s="22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148</v>
      </c>
      <c r="AU196" s="19" t="s">
        <v>83</v>
      </c>
    </row>
    <row r="197" s="13" customFormat="1">
      <c r="A197" s="13"/>
      <c r="B197" s="224"/>
      <c r="C197" s="225"/>
      <c r="D197" s="226" t="s">
        <v>150</v>
      </c>
      <c r="E197" s="227" t="s">
        <v>19</v>
      </c>
      <c r="F197" s="228" t="s">
        <v>170</v>
      </c>
      <c r="G197" s="225"/>
      <c r="H197" s="229">
        <v>5</v>
      </c>
      <c r="I197" s="230"/>
      <c r="J197" s="225"/>
      <c r="K197" s="225"/>
      <c r="L197" s="231"/>
      <c r="M197" s="232"/>
      <c r="N197" s="233"/>
      <c r="O197" s="233"/>
      <c r="P197" s="233"/>
      <c r="Q197" s="233"/>
      <c r="R197" s="233"/>
      <c r="S197" s="233"/>
      <c r="T197" s="234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35" t="s">
        <v>150</v>
      </c>
      <c r="AU197" s="235" t="s">
        <v>83</v>
      </c>
      <c r="AV197" s="13" t="s">
        <v>83</v>
      </c>
      <c r="AW197" s="13" t="s">
        <v>33</v>
      </c>
      <c r="AX197" s="13" t="s">
        <v>81</v>
      </c>
      <c r="AY197" s="235" t="s">
        <v>138</v>
      </c>
    </row>
    <row r="198" s="2" customFormat="1" ht="19.8" customHeight="1">
      <c r="A198" s="40"/>
      <c r="B198" s="41"/>
      <c r="C198" s="206" t="s">
        <v>487</v>
      </c>
      <c r="D198" s="206" t="s">
        <v>141</v>
      </c>
      <c r="E198" s="207" t="s">
        <v>2116</v>
      </c>
      <c r="F198" s="208" t="s">
        <v>2117</v>
      </c>
      <c r="G198" s="209" t="s">
        <v>2019</v>
      </c>
      <c r="H198" s="210">
        <v>1</v>
      </c>
      <c r="I198" s="211"/>
      <c r="J198" s="212">
        <f>ROUND(I198*H198,2)</f>
        <v>0</v>
      </c>
      <c r="K198" s="208" t="s">
        <v>145</v>
      </c>
      <c r="L198" s="46"/>
      <c r="M198" s="213" t="s">
        <v>19</v>
      </c>
      <c r="N198" s="214" t="s">
        <v>44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239</v>
      </c>
      <c r="AT198" s="217" t="s">
        <v>141</v>
      </c>
      <c r="AU198" s="217" t="s">
        <v>83</v>
      </c>
      <c r="AY198" s="19" t="s">
        <v>138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81</v>
      </c>
      <c r="BK198" s="218">
        <f>ROUND(I198*H198,2)</f>
        <v>0</v>
      </c>
      <c r="BL198" s="19" t="s">
        <v>239</v>
      </c>
      <c r="BM198" s="217" t="s">
        <v>2118</v>
      </c>
    </row>
    <row r="199" s="2" customFormat="1">
      <c r="A199" s="40"/>
      <c r="B199" s="41"/>
      <c r="C199" s="42"/>
      <c r="D199" s="219" t="s">
        <v>148</v>
      </c>
      <c r="E199" s="42"/>
      <c r="F199" s="220" t="s">
        <v>2119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148</v>
      </c>
      <c r="AU199" s="19" t="s">
        <v>83</v>
      </c>
    </row>
    <row r="200" s="2" customFormat="1" ht="22.2" customHeight="1">
      <c r="A200" s="40"/>
      <c r="B200" s="41"/>
      <c r="C200" s="206" t="s">
        <v>492</v>
      </c>
      <c r="D200" s="206" t="s">
        <v>141</v>
      </c>
      <c r="E200" s="207" t="s">
        <v>2120</v>
      </c>
      <c r="F200" s="208" t="s">
        <v>2121</v>
      </c>
      <c r="G200" s="209" t="s">
        <v>2019</v>
      </c>
      <c r="H200" s="210">
        <v>2</v>
      </c>
      <c r="I200" s="211"/>
      <c r="J200" s="212">
        <f>ROUND(I200*H200,2)</f>
        <v>0</v>
      </c>
      <c r="K200" s="208" t="s">
        <v>145</v>
      </c>
      <c r="L200" s="46"/>
      <c r="M200" s="213" t="s">
        <v>19</v>
      </c>
      <c r="N200" s="214" t="s">
        <v>44</v>
      </c>
      <c r="O200" s="86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239</v>
      </c>
      <c r="AT200" s="217" t="s">
        <v>141</v>
      </c>
      <c r="AU200" s="217" t="s">
        <v>83</v>
      </c>
      <c r="AY200" s="19" t="s">
        <v>138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81</v>
      </c>
      <c r="BK200" s="218">
        <f>ROUND(I200*H200,2)</f>
        <v>0</v>
      </c>
      <c r="BL200" s="19" t="s">
        <v>239</v>
      </c>
      <c r="BM200" s="217" t="s">
        <v>2122</v>
      </c>
    </row>
    <row r="201" s="2" customFormat="1">
      <c r="A201" s="40"/>
      <c r="B201" s="41"/>
      <c r="C201" s="42"/>
      <c r="D201" s="219" t="s">
        <v>148</v>
      </c>
      <c r="E201" s="42"/>
      <c r="F201" s="220" t="s">
        <v>2123</v>
      </c>
      <c r="G201" s="42"/>
      <c r="H201" s="42"/>
      <c r="I201" s="221"/>
      <c r="J201" s="42"/>
      <c r="K201" s="42"/>
      <c r="L201" s="46"/>
      <c r="M201" s="222"/>
      <c r="N201" s="22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148</v>
      </c>
      <c r="AU201" s="19" t="s">
        <v>83</v>
      </c>
    </row>
    <row r="202" s="2" customFormat="1" ht="40.2" customHeight="1">
      <c r="A202" s="40"/>
      <c r="B202" s="41"/>
      <c r="C202" s="206" t="s">
        <v>498</v>
      </c>
      <c r="D202" s="206" t="s">
        <v>141</v>
      </c>
      <c r="E202" s="207" t="s">
        <v>2124</v>
      </c>
      <c r="F202" s="208" t="s">
        <v>2125</v>
      </c>
      <c r="G202" s="209" t="s">
        <v>1222</v>
      </c>
      <c r="H202" s="271"/>
      <c r="I202" s="211"/>
      <c r="J202" s="212">
        <f>ROUND(I202*H202,2)</f>
        <v>0</v>
      </c>
      <c r="K202" s="208" t="s">
        <v>145</v>
      </c>
      <c r="L202" s="46"/>
      <c r="M202" s="213" t="s">
        <v>19</v>
      </c>
      <c r="N202" s="214" t="s">
        <v>44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239</v>
      </c>
      <c r="AT202" s="217" t="s">
        <v>141</v>
      </c>
      <c r="AU202" s="217" t="s">
        <v>83</v>
      </c>
      <c r="AY202" s="19" t="s">
        <v>138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81</v>
      </c>
      <c r="BK202" s="218">
        <f>ROUND(I202*H202,2)</f>
        <v>0</v>
      </c>
      <c r="BL202" s="19" t="s">
        <v>239</v>
      </c>
      <c r="BM202" s="217" t="s">
        <v>2126</v>
      </c>
    </row>
    <row r="203" s="2" customFormat="1">
      <c r="A203" s="40"/>
      <c r="B203" s="41"/>
      <c r="C203" s="42"/>
      <c r="D203" s="219" t="s">
        <v>148</v>
      </c>
      <c r="E203" s="42"/>
      <c r="F203" s="220" t="s">
        <v>2127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148</v>
      </c>
      <c r="AU203" s="19" t="s">
        <v>83</v>
      </c>
    </row>
    <row r="204" s="12" customFormat="1" ht="25.92" customHeight="1">
      <c r="A204" s="12"/>
      <c r="B204" s="190"/>
      <c r="C204" s="191"/>
      <c r="D204" s="192" t="s">
        <v>72</v>
      </c>
      <c r="E204" s="193" t="s">
        <v>550</v>
      </c>
      <c r="F204" s="193" t="s">
        <v>551</v>
      </c>
      <c r="G204" s="191"/>
      <c r="H204" s="191"/>
      <c r="I204" s="194"/>
      <c r="J204" s="195">
        <f>BK204</f>
        <v>0</v>
      </c>
      <c r="K204" s="191"/>
      <c r="L204" s="196"/>
      <c r="M204" s="197"/>
      <c r="N204" s="198"/>
      <c r="O204" s="198"/>
      <c r="P204" s="199">
        <f>SUM(P205:P217)</f>
        <v>0</v>
      </c>
      <c r="Q204" s="198"/>
      <c r="R204" s="199">
        <f>SUM(R205:R217)</f>
        <v>0</v>
      </c>
      <c r="S204" s="198"/>
      <c r="T204" s="200">
        <f>SUM(T205:T217)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01" t="s">
        <v>146</v>
      </c>
      <c r="AT204" s="202" t="s">
        <v>72</v>
      </c>
      <c r="AU204" s="202" t="s">
        <v>73</v>
      </c>
      <c r="AY204" s="201" t="s">
        <v>138</v>
      </c>
      <c r="BK204" s="203">
        <f>SUM(BK205:BK217)</f>
        <v>0</v>
      </c>
    </row>
    <row r="205" s="2" customFormat="1" ht="22.2" customHeight="1">
      <c r="A205" s="40"/>
      <c r="B205" s="41"/>
      <c r="C205" s="206" t="s">
        <v>506</v>
      </c>
      <c r="D205" s="206" t="s">
        <v>141</v>
      </c>
      <c r="E205" s="207" t="s">
        <v>2128</v>
      </c>
      <c r="F205" s="208" t="s">
        <v>2129</v>
      </c>
      <c r="G205" s="209" t="s">
        <v>555</v>
      </c>
      <c r="H205" s="210">
        <v>20</v>
      </c>
      <c r="I205" s="211"/>
      <c r="J205" s="212">
        <f>ROUND(I205*H205,2)</f>
        <v>0</v>
      </c>
      <c r="K205" s="208" t="s">
        <v>145</v>
      </c>
      <c r="L205" s="46"/>
      <c r="M205" s="213" t="s">
        <v>19</v>
      </c>
      <c r="N205" s="214" t="s">
        <v>44</v>
      </c>
      <c r="O205" s="86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7" t="s">
        <v>556</v>
      </c>
      <c r="AT205" s="217" t="s">
        <v>141</v>
      </c>
      <c r="AU205" s="217" t="s">
        <v>81</v>
      </c>
      <c r="AY205" s="19" t="s">
        <v>138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9" t="s">
        <v>81</v>
      </c>
      <c r="BK205" s="218">
        <f>ROUND(I205*H205,2)</f>
        <v>0</v>
      </c>
      <c r="BL205" s="19" t="s">
        <v>556</v>
      </c>
      <c r="BM205" s="217" t="s">
        <v>2130</v>
      </c>
    </row>
    <row r="206" s="2" customFormat="1">
      <c r="A206" s="40"/>
      <c r="B206" s="41"/>
      <c r="C206" s="42"/>
      <c r="D206" s="219" t="s">
        <v>148</v>
      </c>
      <c r="E206" s="42"/>
      <c r="F206" s="220" t="s">
        <v>2131</v>
      </c>
      <c r="G206" s="42"/>
      <c r="H206" s="42"/>
      <c r="I206" s="221"/>
      <c r="J206" s="42"/>
      <c r="K206" s="42"/>
      <c r="L206" s="46"/>
      <c r="M206" s="222"/>
      <c r="N206" s="22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148</v>
      </c>
      <c r="AU206" s="19" t="s">
        <v>81</v>
      </c>
    </row>
    <row r="207" s="13" customFormat="1">
      <c r="A207" s="13"/>
      <c r="B207" s="224"/>
      <c r="C207" s="225"/>
      <c r="D207" s="226" t="s">
        <v>150</v>
      </c>
      <c r="E207" s="227" t="s">
        <v>19</v>
      </c>
      <c r="F207" s="228" t="s">
        <v>2132</v>
      </c>
      <c r="G207" s="225"/>
      <c r="H207" s="229">
        <v>20</v>
      </c>
      <c r="I207" s="230"/>
      <c r="J207" s="225"/>
      <c r="K207" s="225"/>
      <c r="L207" s="231"/>
      <c r="M207" s="232"/>
      <c r="N207" s="233"/>
      <c r="O207" s="233"/>
      <c r="P207" s="233"/>
      <c r="Q207" s="233"/>
      <c r="R207" s="233"/>
      <c r="S207" s="233"/>
      <c r="T207" s="23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5" t="s">
        <v>150</v>
      </c>
      <c r="AU207" s="235" t="s">
        <v>81</v>
      </c>
      <c r="AV207" s="13" t="s">
        <v>83</v>
      </c>
      <c r="AW207" s="13" t="s">
        <v>33</v>
      </c>
      <c r="AX207" s="13" t="s">
        <v>81</v>
      </c>
      <c r="AY207" s="235" t="s">
        <v>138</v>
      </c>
    </row>
    <row r="208" s="2" customFormat="1" ht="34.8" customHeight="1">
      <c r="A208" s="40"/>
      <c r="B208" s="41"/>
      <c r="C208" s="206" t="s">
        <v>514</v>
      </c>
      <c r="D208" s="206" t="s">
        <v>141</v>
      </c>
      <c r="E208" s="207" t="s">
        <v>2133</v>
      </c>
      <c r="F208" s="208" t="s">
        <v>2134</v>
      </c>
      <c r="G208" s="209" t="s">
        <v>555</v>
      </c>
      <c r="H208" s="210">
        <v>40</v>
      </c>
      <c r="I208" s="211"/>
      <c r="J208" s="212">
        <f>ROUND(I208*H208,2)</f>
        <v>0</v>
      </c>
      <c r="K208" s="208" t="s">
        <v>145</v>
      </c>
      <c r="L208" s="46"/>
      <c r="M208" s="213" t="s">
        <v>19</v>
      </c>
      <c r="N208" s="214" t="s">
        <v>44</v>
      </c>
      <c r="O208" s="86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556</v>
      </c>
      <c r="AT208" s="217" t="s">
        <v>141</v>
      </c>
      <c r="AU208" s="217" t="s">
        <v>81</v>
      </c>
      <c r="AY208" s="19" t="s">
        <v>138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9" t="s">
        <v>81</v>
      </c>
      <c r="BK208" s="218">
        <f>ROUND(I208*H208,2)</f>
        <v>0</v>
      </c>
      <c r="BL208" s="19" t="s">
        <v>556</v>
      </c>
      <c r="BM208" s="217" t="s">
        <v>2135</v>
      </c>
    </row>
    <row r="209" s="2" customFormat="1">
      <c r="A209" s="40"/>
      <c r="B209" s="41"/>
      <c r="C209" s="42"/>
      <c r="D209" s="219" t="s">
        <v>148</v>
      </c>
      <c r="E209" s="42"/>
      <c r="F209" s="220" t="s">
        <v>2136</v>
      </c>
      <c r="G209" s="42"/>
      <c r="H209" s="42"/>
      <c r="I209" s="221"/>
      <c r="J209" s="42"/>
      <c r="K209" s="42"/>
      <c r="L209" s="46"/>
      <c r="M209" s="222"/>
      <c r="N209" s="22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148</v>
      </c>
      <c r="AU209" s="19" t="s">
        <v>81</v>
      </c>
    </row>
    <row r="210" s="2" customFormat="1" ht="34.8" customHeight="1">
      <c r="A210" s="40"/>
      <c r="B210" s="41"/>
      <c r="C210" s="206" t="s">
        <v>519</v>
      </c>
      <c r="D210" s="206" t="s">
        <v>141</v>
      </c>
      <c r="E210" s="207" t="s">
        <v>561</v>
      </c>
      <c r="F210" s="208" t="s">
        <v>562</v>
      </c>
      <c r="G210" s="209" t="s">
        <v>555</v>
      </c>
      <c r="H210" s="210">
        <v>20</v>
      </c>
      <c r="I210" s="211"/>
      <c r="J210" s="212">
        <f>ROUND(I210*H210,2)</f>
        <v>0</v>
      </c>
      <c r="K210" s="208" t="s">
        <v>145</v>
      </c>
      <c r="L210" s="46"/>
      <c r="M210" s="213" t="s">
        <v>19</v>
      </c>
      <c r="N210" s="214" t="s">
        <v>44</v>
      </c>
      <c r="O210" s="86"/>
      <c r="P210" s="215">
        <f>O210*H210</f>
        <v>0</v>
      </c>
      <c r="Q210" s="215">
        <v>0</v>
      </c>
      <c r="R210" s="215">
        <f>Q210*H210</f>
        <v>0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556</v>
      </c>
      <c r="AT210" s="217" t="s">
        <v>141</v>
      </c>
      <c r="AU210" s="217" t="s">
        <v>81</v>
      </c>
      <c r="AY210" s="19" t="s">
        <v>138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81</v>
      </c>
      <c r="BK210" s="218">
        <f>ROUND(I210*H210,2)</f>
        <v>0</v>
      </c>
      <c r="BL210" s="19" t="s">
        <v>556</v>
      </c>
      <c r="BM210" s="217" t="s">
        <v>2137</v>
      </c>
    </row>
    <row r="211" s="2" customFormat="1">
      <c r="A211" s="40"/>
      <c r="B211" s="41"/>
      <c r="C211" s="42"/>
      <c r="D211" s="219" t="s">
        <v>148</v>
      </c>
      <c r="E211" s="42"/>
      <c r="F211" s="220" t="s">
        <v>564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148</v>
      </c>
      <c r="AU211" s="19" t="s">
        <v>81</v>
      </c>
    </row>
    <row r="212" s="13" customFormat="1">
      <c r="A212" s="13"/>
      <c r="B212" s="224"/>
      <c r="C212" s="225"/>
      <c r="D212" s="226" t="s">
        <v>150</v>
      </c>
      <c r="E212" s="227" t="s">
        <v>19</v>
      </c>
      <c r="F212" s="228" t="s">
        <v>2138</v>
      </c>
      <c r="G212" s="225"/>
      <c r="H212" s="229">
        <v>20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150</v>
      </c>
      <c r="AU212" s="235" t="s">
        <v>81</v>
      </c>
      <c r="AV212" s="13" t="s">
        <v>83</v>
      </c>
      <c r="AW212" s="13" t="s">
        <v>33</v>
      </c>
      <c r="AX212" s="13" t="s">
        <v>81</v>
      </c>
      <c r="AY212" s="235" t="s">
        <v>138</v>
      </c>
    </row>
    <row r="213" s="2" customFormat="1" ht="22.2" customHeight="1">
      <c r="A213" s="40"/>
      <c r="B213" s="41"/>
      <c r="C213" s="206" t="s">
        <v>525</v>
      </c>
      <c r="D213" s="206" t="s">
        <v>141</v>
      </c>
      <c r="E213" s="207" t="s">
        <v>2139</v>
      </c>
      <c r="F213" s="208" t="s">
        <v>2140</v>
      </c>
      <c r="G213" s="209" t="s">
        <v>555</v>
      </c>
      <c r="H213" s="210">
        <v>30</v>
      </c>
      <c r="I213" s="211"/>
      <c r="J213" s="212">
        <f>ROUND(I213*H213,2)</f>
        <v>0</v>
      </c>
      <c r="K213" s="208" t="s">
        <v>145</v>
      </c>
      <c r="L213" s="46"/>
      <c r="M213" s="213" t="s">
        <v>19</v>
      </c>
      <c r="N213" s="214" t="s">
        <v>44</v>
      </c>
      <c r="O213" s="86"/>
      <c r="P213" s="215">
        <f>O213*H213</f>
        <v>0</v>
      </c>
      <c r="Q213" s="215">
        <v>0</v>
      </c>
      <c r="R213" s="215">
        <f>Q213*H213</f>
        <v>0</v>
      </c>
      <c r="S213" s="215">
        <v>0</v>
      </c>
      <c r="T213" s="216">
        <f>S213*H213</f>
        <v>0</v>
      </c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R213" s="217" t="s">
        <v>556</v>
      </c>
      <c r="AT213" s="217" t="s">
        <v>141</v>
      </c>
      <c r="AU213" s="217" t="s">
        <v>81</v>
      </c>
      <c r="AY213" s="19" t="s">
        <v>138</v>
      </c>
      <c r="BE213" s="218">
        <f>IF(N213="základní",J213,0)</f>
        <v>0</v>
      </c>
      <c r="BF213" s="218">
        <f>IF(N213="snížená",J213,0)</f>
        <v>0</v>
      </c>
      <c r="BG213" s="218">
        <f>IF(N213="zákl. přenesená",J213,0)</f>
        <v>0</v>
      </c>
      <c r="BH213" s="218">
        <f>IF(N213="sníž. přenesená",J213,0)</f>
        <v>0</v>
      </c>
      <c r="BI213" s="218">
        <f>IF(N213="nulová",J213,0)</f>
        <v>0</v>
      </c>
      <c r="BJ213" s="19" t="s">
        <v>81</v>
      </c>
      <c r="BK213" s="218">
        <f>ROUND(I213*H213,2)</f>
        <v>0</v>
      </c>
      <c r="BL213" s="19" t="s">
        <v>556</v>
      </c>
      <c r="BM213" s="217" t="s">
        <v>2141</v>
      </c>
    </row>
    <row r="214" s="2" customFormat="1">
      <c r="A214" s="40"/>
      <c r="B214" s="41"/>
      <c r="C214" s="42"/>
      <c r="D214" s="219" t="s">
        <v>148</v>
      </c>
      <c r="E214" s="42"/>
      <c r="F214" s="220" t="s">
        <v>2142</v>
      </c>
      <c r="G214" s="42"/>
      <c r="H214" s="42"/>
      <c r="I214" s="221"/>
      <c r="J214" s="42"/>
      <c r="K214" s="42"/>
      <c r="L214" s="46"/>
      <c r="M214" s="222"/>
      <c r="N214" s="223"/>
      <c r="O214" s="86"/>
      <c r="P214" s="86"/>
      <c r="Q214" s="86"/>
      <c r="R214" s="86"/>
      <c r="S214" s="86"/>
      <c r="T214" s="87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T214" s="19" t="s">
        <v>148</v>
      </c>
      <c r="AU214" s="19" t="s">
        <v>81</v>
      </c>
    </row>
    <row r="215" s="13" customFormat="1">
      <c r="A215" s="13"/>
      <c r="B215" s="224"/>
      <c r="C215" s="225"/>
      <c r="D215" s="226" t="s">
        <v>150</v>
      </c>
      <c r="E215" s="227" t="s">
        <v>19</v>
      </c>
      <c r="F215" s="228" t="s">
        <v>2143</v>
      </c>
      <c r="G215" s="225"/>
      <c r="H215" s="229">
        <v>20</v>
      </c>
      <c r="I215" s="230"/>
      <c r="J215" s="225"/>
      <c r="K215" s="225"/>
      <c r="L215" s="231"/>
      <c r="M215" s="232"/>
      <c r="N215" s="233"/>
      <c r="O215" s="233"/>
      <c r="P215" s="233"/>
      <c r="Q215" s="233"/>
      <c r="R215" s="233"/>
      <c r="S215" s="233"/>
      <c r="T215" s="234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5" t="s">
        <v>150</v>
      </c>
      <c r="AU215" s="235" t="s">
        <v>81</v>
      </c>
      <c r="AV215" s="13" t="s">
        <v>83</v>
      </c>
      <c r="AW215" s="13" t="s">
        <v>33</v>
      </c>
      <c r="AX215" s="13" t="s">
        <v>73</v>
      </c>
      <c r="AY215" s="235" t="s">
        <v>138</v>
      </c>
    </row>
    <row r="216" s="13" customFormat="1">
      <c r="A216" s="13"/>
      <c r="B216" s="224"/>
      <c r="C216" s="225"/>
      <c r="D216" s="226" t="s">
        <v>150</v>
      </c>
      <c r="E216" s="227" t="s">
        <v>19</v>
      </c>
      <c r="F216" s="228" t="s">
        <v>2144</v>
      </c>
      <c r="G216" s="225"/>
      <c r="H216" s="229">
        <v>10</v>
      </c>
      <c r="I216" s="230"/>
      <c r="J216" s="225"/>
      <c r="K216" s="225"/>
      <c r="L216" s="231"/>
      <c r="M216" s="232"/>
      <c r="N216" s="233"/>
      <c r="O216" s="233"/>
      <c r="P216" s="233"/>
      <c r="Q216" s="233"/>
      <c r="R216" s="233"/>
      <c r="S216" s="233"/>
      <c r="T216" s="23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5" t="s">
        <v>150</v>
      </c>
      <c r="AU216" s="235" t="s">
        <v>81</v>
      </c>
      <c r="AV216" s="13" t="s">
        <v>83</v>
      </c>
      <c r="AW216" s="13" t="s">
        <v>33</v>
      </c>
      <c r="AX216" s="13" t="s">
        <v>73</v>
      </c>
      <c r="AY216" s="235" t="s">
        <v>138</v>
      </c>
    </row>
    <row r="217" s="14" customFormat="1">
      <c r="A217" s="14"/>
      <c r="B217" s="236"/>
      <c r="C217" s="237"/>
      <c r="D217" s="226" t="s">
        <v>150</v>
      </c>
      <c r="E217" s="238" t="s">
        <v>19</v>
      </c>
      <c r="F217" s="239" t="s">
        <v>153</v>
      </c>
      <c r="G217" s="237"/>
      <c r="H217" s="240">
        <v>30</v>
      </c>
      <c r="I217" s="241"/>
      <c r="J217" s="237"/>
      <c r="K217" s="237"/>
      <c r="L217" s="242"/>
      <c r="M217" s="243"/>
      <c r="N217" s="244"/>
      <c r="O217" s="244"/>
      <c r="P217" s="244"/>
      <c r="Q217" s="244"/>
      <c r="R217" s="244"/>
      <c r="S217" s="244"/>
      <c r="T217" s="24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46" t="s">
        <v>150</v>
      </c>
      <c r="AU217" s="246" t="s">
        <v>81</v>
      </c>
      <c r="AV217" s="14" t="s">
        <v>146</v>
      </c>
      <c r="AW217" s="14" t="s">
        <v>33</v>
      </c>
      <c r="AX217" s="14" t="s">
        <v>81</v>
      </c>
      <c r="AY217" s="246" t="s">
        <v>138</v>
      </c>
    </row>
    <row r="218" s="12" customFormat="1" ht="25.92" customHeight="1">
      <c r="A218" s="12"/>
      <c r="B218" s="190"/>
      <c r="C218" s="191"/>
      <c r="D218" s="192" t="s">
        <v>72</v>
      </c>
      <c r="E218" s="193" t="s">
        <v>2145</v>
      </c>
      <c r="F218" s="193" t="s">
        <v>100</v>
      </c>
      <c r="G218" s="191"/>
      <c r="H218" s="191"/>
      <c r="I218" s="194"/>
      <c r="J218" s="195">
        <f>BK218</f>
        <v>0</v>
      </c>
      <c r="K218" s="191"/>
      <c r="L218" s="196"/>
      <c r="M218" s="197"/>
      <c r="N218" s="198"/>
      <c r="O218" s="198"/>
      <c r="P218" s="199">
        <f>P219</f>
        <v>0</v>
      </c>
      <c r="Q218" s="198"/>
      <c r="R218" s="199">
        <f>R219</f>
        <v>0</v>
      </c>
      <c r="S218" s="198"/>
      <c r="T218" s="200">
        <f>T219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201" t="s">
        <v>170</v>
      </c>
      <c r="AT218" s="202" t="s">
        <v>72</v>
      </c>
      <c r="AU218" s="202" t="s">
        <v>73</v>
      </c>
      <c r="AY218" s="201" t="s">
        <v>138</v>
      </c>
      <c r="BK218" s="203">
        <f>BK219</f>
        <v>0</v>
      </c>
    </row>
    <row r="219" s="12" customFormat="1" ht="22.8" customHeight="1">
      <c r="A219" s="12"/>
      <c r="B219" s="190"/>
      <c r="C219" s="191"/>
      <c r="D219" s="192" t="s">
        <v>72</v>
      </c>
      <c r="E219" s="204" t="s">
        <v>2146</v>
      </c>
      <c r="F219" s="204" t="s">
        <v>2147</v>
      </c>
      <c r="G219" s="191"/>
      <c r="H219" s="191"/>
      <c r="I219" s="194"/>
      <c r="J219" s="205">
        <f>BK219</f>
        <v>0</v>
      </c>
      <c r="K219" s="191"/>
      <c r="L219" s="196"/>
      <c r="M219" s="197"/>
      <c r="N219" s="198"/>
      <c r="O219" s="198"/>
      <c r="P219" s="199">
        <f>SUM(P220:P222)</f>
        <v>0</v>
      </c>
      <c r="Q219" s="198"/>
      <c r="R219" s="199">
        <f>SUM(R220:R222)</f>
        <v>0</v>
      </c>
      <c r="S219" s="198"/>
      <c r="T219" s="200">
        <f>SUM(T220:T222)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01" t="s">
        <v>170</v>
      </c>
      <c r="AT219" s="202" t="s">
        <v>72</v>
      </c>
      <c r="AU219" s="202" t="s">
        <v>81</v>
      </c>
      <c r="AY219" s="201" t="s">
        <v>138</v>
      </c>
      <c r="BK219" s="203">
        <f>SUM(BK220:BK222)</f>
        <v>0</v>
      </c>
    </row>
    <row r="220" s="2" customFormat="1" ht="14.4" customHeight="1">
      <c r="A220" s="40"/>
      <c r="B220" s="41"/>
      <c r="C220" s="206" t="s">
        <v>532</v>
      </c>
      <c r="D220" s="206" t="s">
        <v>141</v>
      </c>
      <c r="E220" s="207" t="s">
        <v>2148</v>
      </c>
      <c r="F220" s="208" t="s">
        <v>2149</v>
      </c>
      <c r="G220" s="209" t="s">
        <v>2019</v>
      </c>
      <c r="H220" s="210">
        <v>1</v>
      </c>
      <c r="I220" s="211"/>
      <c r="J220" s="212">
        <f>ROUND(I220*H220,2)</f>
        <v>0</v>
      </c>
      <c r="K220" s="208" t="s">
        <v>145</v>
      </c>
      <c r="L220" s="46"/>
      <c r="M220" s="213" t="s">
        <v>19</v>
      </c>
      <c r="N220" s="214" t="s">
        <v>44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2150</v>
      </c>
      <c r="AT220" s="217" t="s">
        <v>141</v>
      </c>
      <c r="AU220" s="217" t="s">
        <v>83</v>
      </c>
      <c r="AY220" s="19" t="s">
        <v>138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81</v>
      </c>
      <c r="BK220" s="218">
        <f>ROUND(I220*H220,2)</f>
        <v>0</v>
      </c>
      <c r="BL220" s="19" t="s">
        <v>2150</v>
      </c>
      <c r="BM220" s="217" t="s">
        <v>2151</v>
      </c>
    </row>
    <row r="221" s="2" customFormat="1">
      <c r="A221" s="40"/>
      <c r="B221" s="41"/>
      <c r="C221" s="42"/>
      <c r="D221" s="219" t="s">
        <v>148</v>
      </c>
      <c r="E221" s="42"/>
      <c r="F221" s="220" t="s">
        <v>2152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148</v>
      </c>
      <c r="AU221" s="19" t="s">
        <v>83</v>
      </c>
    </row>
    <row r="222" s="13" customFormat="1">
      <c r="A222" s="13"/>
      <c r="B222" s="224"/>
      <c r="C222" s="225"/>
      <c r="D222" s="226" t="s">
        <v>150</v>
      </c>
      <c r="E222" s="227" t="s">
        <v>19</v>
      </c>
      <c r="F222" s="228" t="s">
        <v>2153</v>
      </c>
      <c r="G222" s="225"/>
      <c r="H222" s="229">
        <v>1</v>
      </c>
      <c r="I222" s="230"/>
      <c r="J222" s="225"/>
      <c r="K222" s="225"/>
      <c r="L222" s="231"/>
      <c r="M222" s="247"/>
      <c r="N222" s="248"/>
      <c r="O222" s="248"/>
      <c r="P222" s="248"/>
      <c r="Q222" s="248"/>
      <c r="R222" s="248"/>
      <c r="S222" s="248"/>
      <c r="T222" s="24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5" t="s">
        <v>150</v>
      </c>
      <c r="AU222" s="235" t="s">
        <v>83</v>
      </c>
      <c r="AV222" s="13" t="s">
        <v>83</v>
      </c>
      <c r="AW222" s="13" t="s">
        <v>33</v>
      </c>
      <c r="AX222" s="13" t="s">
        <v>81</v>
      </c>
      <c r="AY222" s="235" t="s">
        <v>138</v>
      </c>
    </row>
    <row r="223" s="2" customFormat="1" ht="6.96" customHeight="1">
      <c r="A223" s="40"/>
      <c r="B223" s="61"/>
      <c r="C223" s="62"/>
      <c r="D223" s="62"/>
      <c r="E223" s="62"/>
      <c r="F223" s="62"/>
      <c r="G223" s="62"/>
      <c r="H223" s="62"/>
      <c r="I223" s="62"/>
      <c r="J223" s="62"/>
      <c r="K223" s="62"/>
      <c r="L223" s="46"/>
      <c r="M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</row>
  </sheetData>
  <sheetProtection sheet="1" autoFilter="0" formatColumns="0" formatRows="0" objects="1" scenarios="1" spinCount="100000" saltValue="LmUdVcUmOtxgqdCoJng3NDTxl8RKob23fE8NI4bvcHBEgwr04I9Ct4WkngGZGgftAV6l+YGKkOpvBY4+/gEf5w==" hashValue="Pqv5OP7T3Amn97mjsRH1YjFmGrJ6CpTOAfaW7IJJUfVUVjo69t2x4kYuW33kKhOvTudnLU5fFnNhgMSBt3zEQQ==" algorithmName="SHA-512" password="CC35"/>
  <autoFilter ref="C89:K222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4" r:id="rId1" display="https://podminky.urs.cz/item/CS_URS_2025_01/612325222"/>
    <hyperlink ref="F96" r:id="rId2" display="https://podminky.urs.cz/item/CS_URS_2025_01/619991001"/>
    <hyperlink ref="F100" r:id="rId3" display="https://podminky.urs.cz/item/CS_URS_2025_01/945421110"/>
    <hyperlink ref="F102" r:id="rId4" display="https://podminky.urs.cz/item/CS_URS_2025_01/952901111"/>
    <hyperlink ref="F105" r:id="rId5" display="https://podminky.urs.cz/item/CS_URS_2025_01/977151117"/>
    <hyperlink ref="F109" r:id="rId6" display="https://podminky.urs.cz/item/CS_URS_2025_01/997013111"/>
    <hyperlink ref="F111" r:id="rId7" display="https://podminky.urs.cz/item/CS_URS_2025_01/997013501"/>
    <hyperlink ref="F113" r:id="rId8" display="https://podminky.urs.cz/item/CS_URS_2025_01/997013509"/>
    <hyperlink ref="F116" r:id="rId9" display="https://podminky.urs.cz/item/CS_URS_2025_01/997013631"/>
    <hyperlink ref="F119" r:id="rId10" display="https://podminky.urs.cz/item/CS_URS_2025_01/998011001"/>
    <hyperlink ref="F123" r:id="rId11" display="https://podminky.urs.cz/item/CS_URS_2025_01/741110312"/>
    <hyperlink ref="F127" r:id="rId12" display="https://podminky.urs.cz/item/CS_URS_2025_01/998741201"/>
    <hyperlink ref="F130" r:id="rId13" display="https://podminky.urs.cz/item/CS_URS_2025_01/751311096-1"/>
    <hyperlink ref="F133" r:id="rId14" display="https://podminky.urs.cz/item/CS_URS_2025_01/751344125"/>
    <hyperlink ref="F137" r:id="rId15" display="https://podminky.urs.cz/item/CS_URS_2025_01/751510864"/>
    <hyperlink ref="F139" r:id="rId16" display="https://podminky.urs.cz/item/CS_URS_2025_01/751511026"/>
    <hyperlink ref="F143" r:id="rId17" display="https://podminky.urs.cz/item/CS_URS_2025_01/751514775"/>
    <hyperlink ref="F146" r:id="rId18" display="https://podminky.urs.cz/item/CS_URS_2025_01/751514776"/>
    <hyperlink ref="F151" r:id="rId19" display="https://podminky.urs.cz/item/CS_URS_2025_01/751571039"/>
    <hyperlink ref="F154" r:id="rId20" display="https://podminky.urs.cz/item/CS_URS_2025_01/751571045-1"/>
    <hyperlink ref="F156" r:id="rId21" display="https://podminky.urs.cz/item/CS_URS_2025_01/751581319"/>
    <hyperlink ref="F158" r:id="rId22" display="https://podminky.urs.cz/item/CS_URS_2025_01/751611817"/>
    <hyperlink ref="F160" r:id="rId23" display="https://podminky.urs.cz/item/CS_URS_2025_01/751612117"/>
    <hyperlink ref="F163" r:id="rId24" display="https://podminky.urs.cz/item/CS_URS_2025_01/751613112"/>
    <hyperlink ref="F167" r:id="rId25" display="https://podminky.urs.cz/item/CS_URS_2025_01/751613114"/>
    <hyperlink ref="F171" r:id="rId26" display="https://podminky.urs.cz/item/CS_URS_2025_01/751614111-1"/>
    <hyperlink ref="F175" r:id="rId27" display="https://podminky.urs.cz/item/CS_URS_2025_01/751614130"/>
    <hyperlink ref="F179" r:id="rId28" display="https://podminky.urs.cz/item/CS_URS_2025_01/751691111-1"/>
    <hyperlink ref="F181" r:id="rId29" display="https://podminky.urs.cz/item/CS_URS_2025_01/751721117-1"/>
    <hyperlink ref="F184" r:id="rId30" display="https://podminky.urs.cz/item/CS_URS_2025_01/751791116"/>
    <hyperlink ref="F188" r:id="rId31" display="https://podminky.urs.cz/item/CS_URS_2025_01/751791177"/>
    <hyperlink ref="F191" r:id="rId32" display="https://podminky.urs.cz/item/CS_URS_2025_01/751791184"/>
    <hyperlink ref="F196" r:id="rId33" display="https://podminky.urs.cz/item/CS_URS_2025_01/751791301"/>
    <hyperlink ref="F199" r:id="rId34" display="https://podminky.urs.cz/item/CS_URS_2025_01/751792009-1"/>
    <hyperlink ref="F201" r:id="rId35" display="https://podminky.urs.cz/item/CS_URS_2025_01/751793001-1"/>
    <hyperlink ref="F203" r:id="rId36" display="https://podminky.urs.cz/item/CS_URS_2025_01/998751201"/>
    <hyperlink ref="F206" r:id="rId37" display="https://podminky.urs.cz/item/CS_URS_2025_01/HZS2212"/>
    <hyperlink ref="F209" r:id="rId38" display="https://podminky.urs.cz/item/CS_URS_2025_01/HZS2491"/>
    <hyperlink ref="F211" r:id="rId39" display="https://podminky.urs.cz/item/CS_URS_2025_01/HZS3212"/>
    <hyperlink ref="F214" r:id="rId40" display="https://podminky.urs.cz/item/CS_URS_2025_01/HZS4212"/>
    <hyperlink ref="F221" r:id="rId41" display="https://podminky.urs.cz/item/CS_URS_2025_01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2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54.42188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92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83</v>
      </c>
    </row>
    <row r="4" s="1" customFormat="1" ht="24.96" customHeight="1">
      <c r="B4" s="22"/>
      <c r="D4" s="132" t="s">
        <v>102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7" customHeight="1">
      <c r="B7" s="22"/>
      <c r="E7" s="135" t="str">
        <f>'Rekapitulace stavby'!K6</f>
        <v>Snížení energ. náročnosti objektu školní jídelny - Rtyně v Podkrkonoší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6" customHeight="1">
      <c r="A9" s="40"/>
      <c r="B9" s="46"/>
      <c r="C9" s="40"/>
      <c r="D9" s="40"/>
      <c r="E9" s="137" t="s">
        <v>2154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24. 2. 2025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35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36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37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4.4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39</v>
      </c>
      <c r="E30" s="40"/>
      <c r="F30" s="40"/>
      <c r="G30" s="40"/>
      <c r="H30" s="40"/>
      <c r="I30" s="40"/>
      <c r="J30" s="146">
        <f>ROUND(J95,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41</v>
      </c>
      <c r="G32" s="40"/>
      <c r="H32" s="40"/>
      <c r="I32" s="147" t="s">
        <v>40</v>
      </c>
      <c r="J32" s="147" t="s">
        <v>42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43</v>
      </c>
      <c r="E33" s="134" t="s">
        <v>44</v>
      </c>
      <c r="F33" s="149">
        <f>ROUND((SUM(BE95:BE253)),  2)</f>
        <v>0</v>
      </c>
      <c r="G33" s="40"/>
      <c r="H33" s="40"/>
      <c r="I33" s="150">
        <v>0.20999999999999999</v>
      </c>
      <c r="J33" s="149">
        <f>ROUND(((SUM(BE95:BE253))*I33),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45</v>
      </c>
      <c r="F34" s="149">
        <f>ROUND((SUM(BF95:BF253)),  2)</f>
        <v>0</v>
      </c>
      <c r="G34" s="40"/>
      <c r="H34" s="40"/>
      <c r="I34" s="150">
        <v>0.12</v>
      </c>
      <c r="J34" s="149">
        <f>ROUND(((SUM(BF95:BF253))*I34),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46</v>
      </c>
      <c r="F35" s="149">
        <f>ROUND((SUM(BG95:BG253)),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47</v>
      </c>
      <c r="F36" s="149">
        <f>ROUND((SUM(BH95:BH253)),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48</v>
      </c>
      <c r="F37" s="149">
        <f>ROUND((SUM(BI95:BI253)),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49</v>
      </c>
      <c r="E39" s="153"/>
      <c r="F39" s="153"/>
      <c r="G39" s="154" t="s">
        <v>50</v>
      </c>
      <c r="H39" s="155" t="s">
        <v>51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7" customHeight="1">
      <c r="A48" s="40"/>
      <c r="B48" s="41"/>
      <c r="C48" s="42"/>
      <c r="D48" s="42"/>
      <c r="E48" s="162" t="str">
        <f>E7</f>
        <v>Snížení energ. náročnosti objektu školní jídelny - Rtyně v Podkrkonoší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6" customHeight="1">
      <c r="A50" s="40"/>
      <c r="B50" s="41"/>
      <c r="C50" s="42"/>
      <c r="D50" s="42"/>
      <c r="E50" s="71" t="str">
        <f>E9</f>
        <v>2023/114-04 - Vytápění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24. 2. 2025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6.4" customHeight="1">
      <c r="A54" s="40"/>
      <c r="B54" s="41"/>
      <c r="C54" s="34" t="s">
        <v>25</v>
      </c>
      <c r="D54" s="42"/>
      <c r="E54" s="42"/>
      <c r="F54" s="29" t="str">
        <f>E15</f>
        <v>Město Rtyně v Podkrkonoší</v>
      </c>
      <c r="G54" s="42"/>
      <c r="H54" s="42"/>
      <c r="I54" s="34" t="s">
        <v>31</v>
      </c>
      <c r="J54" s="38" t="str">
        <f>E21</f>
        <v>Ingvesta s.r.o., Velká Jesenice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6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Janičatová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106</v>
      </c>
      <c r="D57" s="164"/>
      <c r="E57" s="164"/>
      <c r="F57" s="164"/>
      <c r="G57" s="164"/>
      <c r="H57" s="164"/>
      <c r="I57" s="164"/>
      <c r="J57" s="165" t="s">
        <v>107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71</v>
      </c>
      <c r="D59" s="42"/>
      <c r="E59" s="42"/>
      <c r="F59" s="42"/>
      <c r="G59" s="42"/>
      <c r="H59" s="42"/>
      <c r="I59" s="42"/>
      <c r="J59" s="104">
        <f>J95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108</v>
      </c>
    </row>
    <row r="60" s="9" customFormat="1" ht="24.96" customHeight="1">
      <c r="A60" s="9"/>
      <c r="B60" s="167"/>
      <c r="C60" s="168"/>
      <c r="D60" s="169" t="s">
        <v>109</v>
      </c>
      <c r="E60" s="170"/>
      <c r="F60" s="170"/>
      <c r="G60" s="170"/>
      <c r="H60" s="170"/>
      <c r="I60" s="170"/>
      <c r="J60" s="171">
        <f>J96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572</v>
      </c>
      <c r="E61" s="176"/>
      <c r="F61" s="176"/>
      <c r="G61" s="176"/>
      <c r="H61" s="176"/>
      <c r="I61" s="176"/>
      <c r="J61" s="177">
        <f>J97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110</v>
      </c>
      <c r="E62" s="176"/>
      <c r="F62" s="176"/>
      <c r="G62" s="176"/>
      <c r="H62" s="176"/>
      <c r="I62" s="176"/>
      <c r="J62" s="177">
        <f>J100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111</v>
      </c>
      <c r="E63" s="176"/>
      <c r="F63" s="176"/>
      <c r="G63" s="176"/>
      <c r="H63" s="176"/>
      <c r="I63" s="176"/>
      <c r="J63" s="177">
        <f>J106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574</v>
      </c>
      <c r="E64" s="176"/>
      <c r="F64" s="176"/>
      <c r="G64" s="176"/>
      <c r="H64" s="176"/>
      <c r="I64" s="176"/>
      <c r="J64" s="177">
        <f>J116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9" customFormat="1" ht="24.96" customHeight="1">
      <c r="A65" s="9"/>
      <c r="B65" s="167"/>
      <c r="C65" s="168"/>
      <c r="D65" s="169" t="s">
        <v>112</v>
      </c>
      <c r="E65" s="170"/>
      <c r="F65" s="170"/>
      <c r="G65" s="170"/>
      <c r="H65" s="170"/>
      <c r="I65" s="170"/>
      <c r="J65" s="171">
        <f>J119</f>
        <v>0</v>
      </c>
      <c r="K65" s="168"/>
      <c r="L65" s="17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10" customFormat="1" ht="19.92" customHeight="1">
      <c r="A66" s="10"/>
      <c r="B66" s="173"/>
      <c r="C66" s="174"/>
      <c r="D66" s="175" t="s">
        <v>576</v>
      </c>
      <c r="E66" s="176"/>
      <c r="F66" s="176"/>
      <c r="G66" s="176"/>
      <c r="H66" s="176"/>
      <c r="I66" s="176"/>
      <c r="J66" s="177">
        <f>J120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2155</v>
      </c>
      <c r="E67" s="176"/>
      <c r="F67" s="176"/>
      <c r="G67" s="176"/>
      <c r="H67" s="176"/>
      <c r="I67" s="176"/>
      <c r="J67" s="177">
        <f>J127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2156</v>
      </c>
      <c r="E68" s="176"/>
      <c r="F68" s="176"/>
      <c r="G68" s="176"/>
      <c r="H68" s="176"/>
      <c r="I68" s="176"/>
      <c r="J68" s="177">
        <f>J134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3"/>
      <c r="C69" s="174"/>
      <c r="D69" s="175" t="s">
        <v>2157</v>
      </c>
      <c r="E69" s="176"/>
      <c r="F69" s="176"/>
      <c r="G69" s="176"/>
      <c r="H69" s="176"/>
      <c r="I69" s="176"/>
      <c r="J69" s="177">
        <f>J159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3"/>
      <c r="C70" s="174"/>
      <c r="D70" s="175" t="s">
        <v>2158</v>
      </c>
      <c r="E70" s="176"/>
      <c r="F70" s="176"/>
      <c r="G70" s="176"/>
      <c r="H70" s="176"/>
      <c r="I70" s="176"/>
      <c r="J70" s="177">
        <f>J181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114</v>
      </c>
      <c r="E71" s="176"/>
      <c r="F71" s="176"/>
      <c r="G71" s="176"/>
      <c r="H71" s="176"/>
      <c r="I71" s="176"/>
      <c r="J71" s="177">
        <f>J223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115</v>
      </c>
      <c r="E72" s="176"/>
      <c r="F72" s="176"/>
      <c r="G72" s="176"/>
      <c r="H72" s="176"/>
      <c r="I72" s="176"/>
      <c r="J72" s="177">
        <f>J230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67"/>
      <c r="C73" s="168"/>
      <c r="D73" s="169" t="s">
        <v>122</v>
      </c>
      <c r="E73" s="170"/>
      <c r="F73" s="170"/>
      <c r="G73" s="170"/>
      <c r="H73" s="170"/>
      <c r="I73" s="170"/>
      <c r="J73" s="171">
        <f>J237</f>
        <v>0</v>
      </c>
      <c r="K73" s="168"/>
      <c r="L73" s="17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67"/>
      <c r="C74" s="168"/>
      <c r="D74" s="169" t="s">
        <v>1924</v>
      </c>
      <c r="E74" s="170"/>
      <c r="F74" s="170"/>
      <c r="G74" s="170"/>
      <c r="H74" s="170"/>
      <c r="I74" s="170"/>
      <c r="J74" s="171">
        <f>J249</f>
        <v>0</v>
      </c>
      <c r="K74" s="168"/>
      <c r="L74" s="172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73"/>
      <c r="C75" s="174"/>
      <c r="D75" s="175" t="s">
        <v>1925</v>
      </c>
      <c r="E75" s="176"/>
      <c r="F75" s="176"/>
      <c r="G75" s="176"/>
      <c r="H75" s="176"/>
      <c r="I75" s="176"/>
      <c r="J75" s="177">
        <f>J250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2" customFormat="1" ht="21.84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61"/>
      <c r="C77" s="62"/>
      <c r="D77" s="62"/>
      <c r="E77" s="62"/>
      <c r="F77" s="62"/>
      <c r="G77" s="62"/>
      <c r="H77" s="62"/>
      <c r="I77" s="62"/>
      <c r="J77" s="62"/>
      <c r="K77" s="6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81" s="2" customFormat="1" ht="6.96" customHeight="1">
      <c r="A81" s="40"/>
      <c r="B81" s="63"/>
      <c r="C81" s="64"/>
      <c r="D81" s="64"/>
      <c r="E81" s="64"/>
      <c r="F81" s="64"/>
      <c r="G81" s="64"/>
      <c r="H81" s="64"/>
      <c r="I81" s="64"/>
      <c r="J81" s="64"/>
      <c r="K81" s="64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24.96" customHeight="1">
      <c r="A82" s="40"/>
      <c r="B82" s="41"/>
      <c r="C82" s="25" t="s">
        <v>123</v>
      </c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16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27" customHeight="1">
      <c r="A85" s="40"/>
      <c r="B85" s="41"/>
      <c r="C85" s="42"/>
      <c r="D85" s="42"/>
      <c r="E85" s="162" t="str">
        <f>E7</f>
        <v>Snížení energ. náročnosti objektu školní jídelny - Rtyně v Podkrkonoší</v>
      </c>
      <c r="F85" s="34"/>
      <c r="G85" s="34"/>
      <c r="H85" s="34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103</v>
      </c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6" customHeight="1">
      <c r="A87" s="40"/>
      <c r="B87" s="41"/>
      <c r="C87" s="42"/>
      <c r="D87" s="42"/>
      <c r="E87" s="71" t="str">
        <f>E9</f>
        <v>2023/114-04 - Vytápění</v>
      </c>
      <c r="F87" s="42"/>
      <c r="G87" s="42"/>
      <c r="H87" s="42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6.96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2" customHeight="1">
      <c r="A89" s="40"/>
      <c r="B89" s="41"/>
      <c r="C89" s="34" t="s">
        <v>21</v>
      </c>
      <c r="D89" s="42"/>
      <c r="E89" s="42"/>
      <c r="F89" s="29" t="str">
        <f>F12</f>
        <v xml:space="preserve"> </v>
      </c>
      <c r="G89" s="42"/>
      <c r="H89" s="42"/>
      <c r="I89" s="34" t="s">
        <v>23</v>
      </c>
      <c r="J89" s="74" t="str">
        <f>IF(J12="","",J12)</f>
        <v>24. 2. 2025</v>
      </c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26.4" customHeight="1">
      <c r="A91" s="40"/>
      <c r="B91" s="41"/>
      <c r="C91" s="34" t="s">
        <v>25</v>
      </c>
      <c r="D91" s="42"/>
      <c r="E91" s="42"/>
      <c r="F91" s="29" t="str">
        <f>E15</f>
        <v>Město Rtyně v Podkrkonoší</v>
      </c>
      <c r="G91" s="42"/>
      <c r="H91" s="42"/>
      <c r="I91" s="34" t="s">
        <v>31</v>
      </c>
      <c r="J91" s="38" t="str">
        <f>E21</f>
        <v>Ingvesta s.r.o., Velká Jesenice</v>
      </c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15.6" customHeight="1">
      <c r="A92" s="40"/>
      <c r="B92" s="41"/>
      <c r="C92" s="34" t="s">
        <v>29</v>
      </c>
      <c r="D92" s="42"/>
      <c r="E92" s="42"/>
      <c r="F92" s="29" t="str">
        <f>IF(E18="","",E18)</f>
        <v>Vyplň údaj</v>
      </c>
      <c r="G92" s="42"/>
      <c r="H92" s="42"/>
      <c r="I92" s="34" t="s">
        <v>34</v>
      </c>
      <c r="J92" s="38" t="str">
        <f>E24</f>
        <v>Janičatová</v>
      </c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0.32" customHeight="1">
      <c r="A93" s="40"/>
      <c r="B93" s="41"/>
      <c r="C93" s="42"/>
      <c r="D93" s="42"/>
      <c r="E93" s="42"/>
      <c r="F93" s="42"/>
      <c r="G93" s="42"/>
      <c r="H93" s="42"/>
      <c r="I93" s="42"/>
      <c r="J93" s="42"/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11" customFormat="1" ht="29.28" customHeight="1">
      <c r="A94" s="179"/>
      <c r="B94" s="180"/>
      <c r="C94" s="181" t="s">
        <v>124</v>
      </c>
      <c r="D94" s="182" t="s">
        <v>58</v>
      </c>
      <c r="E94" s="182" t="s">
        <v>54</v>
      </c>
      <c r="F94" s="182" t="s">
        <v>55</v>
      </c>
      <c r="G94" s="182" t="s">
        <v>125</v>
      </c>
      <c r="H94" s="182" t="s">
        <v>126</v>
      </c>
      <c r="I94" s="182" t="s">
        <v>127</v>
      </c>
      <c r="J94" s="182" t="s">
        <v>107</v>
      </c>
      <c r="K94" s="183" t="s">
        <v>128</v>
      </c>
      <c r="L94" s="184"/>
      <c r="M94" s="94" t="s">
        <v>19</v>
      </c>
      <c r="N94" s="95" t="s">
        <v>43</v>
      </c>
      <c r="O94" s="95" t="s">
        <v>129</v>
      </c>
      <c r="P94" s="95" t="s">
        <v>130</v>
      </c>
      <c r="Q94" s="95" t="s">
        <v>131</v>
      </c>
      <c r="R94" s="95" t="s">
        <v>132</v>
      </c>
      <c r="S94" s="95" t="s">
        <v>133</v>
      </c>
      <c r="T94" s="96" t="s">
        <v>134</v>
      </c>
      <c r="U94" s="179"/>
      <c r="V94" s="179"/>
      <c r="W94" s="179"/>
      <c r="X94" s="179"/>
      <c r="Y94" s="179"/>
      <c r="Z94" s="179"/>
      <c r="AA94" s="179"/>
      <c r="AB94" s="179"/>
      <c r="AC94" s="179"/>
      <c r="AD94" s="179"/>
      <c r="AE94" s="179"/>
    </row>
    <row r="95" s="2" customFormat="1" ht="22.8" customHeight="1">
      <c r="A95" s="40"/>
      <c r="B95" s="41"/>
      <c r="C95" s="101" t="s">
        <v>135</v>
      </c>
      <c r="D95" s="42"/>
      <c r="E95" s="42"/>
      <c r="F95" s="42"/>
      <c r="G95" s="42"/>
      <c r="H95" s="42"/>
      <c r="I95" s="42"/>
      <c r="J95" s="185">
        <f>BK95</f>
        <v>0</v>
      </c>
      <c r="K95" s="42"/>
      <c r="L95" s="46"/>
      <c r="M95" s="97"/>
      <c r="N95" s="186"/>
      <c r="O95" s="98"/>
      <c r="P95" s="187">
        <f>P96+P119+P237+P249</f>
        <v>0</v>
      </c>
      <c r="Q95" s="98"/>
      <c r="R95" s="187">
        <f>R96+R119+R237+R249</f>
        <v>1.5288359999999999</v>
      </c>
      <c r="S95" s="98"/>
      <c r="T95" s="188">
        <f>T96+T119+T237+T249</f>
        <v>0.33084999999999998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72</v>
      </c>
      <c r="AU95" s="19" t="s">
        <v>108</v>
      </c>
      <c r="BK95" s="189">
        <f>BK96+BK119+BK237+BK249</f>
        <v>0</v>
      </c>
    </row>
    <row r="96" s="12" customFormat="1" ht="25.92" customHeight="1">
      <c r="A96" s="12"/>
      <c r="B96" s="190"/>
      <c r="C96" s="191"/>
      <c r="D96" s="192" t="s">
        <v>72</v>
      </c>
      <c r="E96" s="193" t="s">
        <v>136</v>
      </c>
      <c r="F96" s="193" t="s">
        <v>137</v>
      </c>
      <c r="G96" s="191"/>
      <c r="H96" s="191"/>
      <c r="I96" s="194"/>
      <c r="J96" s="195">
        <f>BK96</f>
        <v>0</v>
      </c>
      <c r="K96" s="191"/>
      <c r="L96" s="196"/>
      <c r="M96" s="197"/>
      <c r="N96" s="198"/>
      <c r="O96" s="198"/>
      <c r="P96" s="199">
        <f>P97+P100+P106+P116</f>
        <v>0</v>
      </c>
      <c r="Q96" s="198"/>
      <c r="R96" s="199">
        <f>R97+R100+R106+R116</f>
        <v>0.091735999999999998</v>
      </c>
      <c r="S96" s="198"/>
      <c r="T96" s="200">
        <f>T97+T100+T106+T116</f>
        <v>0.072800000000000004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1" t="s">
        <v>81</v>
      </c>
      <c r="AT96" s="202" t="s">
        <v>72</v>
      </c>
      <c r="AU96" s="202" t="s">
        <v>73</v>
      </c>
      <c r="AY96" s="201" t="s">
        <v>138</v>
      </c>
      <c r="BK96" s="203">
        <f>BK97+BK100+BK106+BK116</f>
        <v>0</v>
      </c>
    </row>
    <row r="97" s="12" customFormat="1" ht="22.8" customHeight="1">
      <c r="A97" s="12"/>
      <c r="B97" s="190"/>
      <c r="C97" s="191"/>
      <c r="D97" s="192" t="s">
        <v>72</v>
      </c>
      <c r="E97" s="204" t="s">
        <v>175</v>
      </c>
      <c r="F97" s="204" t="s">
        <v>828</v>
      </c>
      <c r="G97" s="191"/>
      <c r="H97" s="191"/>
      <c r="I97" s="194"/>
      <c r="J97" s="205">
        <f>BK97</f>
        <v>0</v>
      </c>
      <c r="K97" s="191"/>
      <c r="L97" s="196"/>
      <c r="M97" s="197"/>
      <c r="N97" s="198"/>
      <c r="O97" s="198"/>
      <c r="P97" s="199">
        <f>SUM(P98:P99)</f>
        <v>0</v>
      </c>
      <c r="Q97" s="198"/>
      <c r="R97" s="199">
        <f>SUM(R98:R99)</f>
        <v>0.085599999999999996</v>
      </c>
      <c r="S97" s="198"/>
      <c r="T97" s="200">
        <f>SUM(T98:T99)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01" t="s">
        <v>81</v>
      </c>
      <c r="AT97" s="202" t="s">
        <v>72</v>
      </c>
      <c r="AU97" s="202" t="s">
        <v>81</v>
      </c>
      <c r="AY97" s="201" t="s">
        <v>138</v>
      </c>
      <c r="BK97" s="203">
        <f>SUM(BK98:BK99)</f>
        <v>0</v>
      </c>
    </row>
    <row r="98" s="2" customFormat="1" ht="34.8" customHeight="1">
      <c r="A98" s="40"/>
      <c r="B98" s="41"/>
      <c r="C98" s="206" t="s">
        <v>81</v>
      </c>
      <c r="D98" s="206" t="s">
        <v>141</v>
      </c>
      <c r="E98" s="207" t="s">
        <v>1926</v>
      </c>
      <c r="F98" s="208" t="s">
        <v>1927</v>
      </c>
      <c r="G98" s="209" t="s">
        <v>162</v>
      </c>
      <c r="H98" s="210">
        <v>8</v>
      </c>
      <c r="I98" s="211"/>
      <c r="J98" s="212">
        <f>ROUND(I98*H98,2)</f>
        <v>0</v>
      </c>
      <c r="K98" s="208" t="s">
        <v>145</v>
      </c>
      <c r="L98" s="46"/>
      <c r="M98" s="213" t="s">
        <v>19</v>
      </c>
      <c r="N98" s="214" t="s">
        <v>44</v>
      </c>
      <c r="O98" s="86"/>
      <c r="P98" s="215">
        <f>O98*H98</f>
        <v>0</v>
      </c>
      <c r="Q98" s="215">
        <v>0.010699999999999999</v>
      </c>
      <c r="R98" s="215">
        <f>Q98*H98</f>
        <v>0.085599999999999996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146</v>
      </c>
      <c r="AT98" s="217" t="s">
        <v>141</v>
      </c>
      <c r="AU98" s="217" t="s">
        <v>83</v>
      </c>
      <c r="AY98" s="19" t="s">
        <v>138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81</v>
      </c>
      <c r="BK98" s="218">
        <f>ROUND(I98*H98,2)</f>
        <v>0</v>
      </c>
      <c r="BL98" s="19" t="s">
        <v>146</v>
      </c>
      <c r="BM98" s="217" t="s">
        <v>2159</v>
      </c>
    </row>
    <row r="99" s="2" customFormat="1">
      <c r="A99" s="40"/>
      <c r="B99" s="41"/>
      <c r="C99" s="42"/>
      <c r="D99" s="219" t="s">
        <v>148</v>
      </c>
      <c r="E99" s="42"/>
      <c r="F99" s="220" t="s">
        <v>1929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148</v>
      </c>
      <c r="AU99" s="19" t="s">
        <v>83</v>
      </c>
    </row>
    <row r="100" s="12" customFormat="1" ht="22.8" customHeight="1">
      <c r="A100" s="12"/>
      <c r="B100" s="190"/>
      <c r="C100" s="191"/>
      <c r="D100" s="192" t="s">
        <v>72</v>
      </c>
      <c r="E100" s="204" t="s">
        <v>139</v>
      </c>
      <c r="F100" s="204" t="s">
        <v>140</v>
      </c>
      <c r="G100" s="191"/>
      <c r="H100" s="191"/>
      <c r="I100" s="194"/>
      <c r="J100" s="205">
        <f>BK100</f>
        <v>0</v>
      </c>
      <c r="K100" s="191"/>
      <c r="L100" s="196"/>
      <c r="M100" s="197"/>
      <c r="N100" s="198"/>
      <c r="O100" s="198"/>
      <c r="P100" s="199">
        <f>SUM(P101:P105)</f>
        <v>0</v>
      </c>
      <c r="Q100" s="198"/>
      <c r="R100" s="199">
        <f>SUM(R101:R105)</f>
        <v>0.0061360000000000008</v>
      </c>
      <c r="S100" s="198"/>
      <c r="T100" s="200">
        <f>SUM(T101:T105)</f>
        <v>0.072800000000000004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01" t="s">
        <v>81</v>
      </c>
      <c r="AT100" s="202" t="s">
        <v>72</v>
      </c>
      <c r="AU100" s="202" t="s">
        <v>81</v>
      </c>
      <c r="AY100" s="201" t="s">
        <v>138</v>
      </c>
      <c r="BK100" s="203">
        <f>SUM(BK101:BK105)</f>
        <v>0</v>
      </c>
    </row>
    <row r="101" s="2" customFormat="1" ht="30" customHeight="1">
      <c r="A101" s="40"/>
      <c r="B101" s="41"/>
      <c r="C101" s="206" t="s">
        <v>83</v>
      </c>
      <c r="D101" s="206" t="s">
        <v>141</v>
      </c>
      <c r="E101" s="207" t="s">
        <v>1934</v>
      </c>
      <c r="F101" s="208" t="s">
        <v>1935</v>
      </c>
      <c r="G101" s="209" t="s">
        <v>555</v>
      </c>
      <c r="H101" s="210">
        <v>10</v>
      </c>
      <c r="I101" s="211"/>
      <c r="J101" s="212">
        <f>ROUND(I101*H101,2)</f>
        <v>0</v>
      </c>
      <c r="K101" s="208" t="s">
        <v>145</v>
      </c>
      <c r="L101" s="46"/>
      <c r="M101" s="213" t="s">
        <v>19</v>
      </c>
      <c r="N101" s="214" t="s">
        <v>44</v>
      </c>
      <c r="O101" s="86"/>
      <c r="P101" s="215">
        <f>O101*H101</f>
        <v>0</v>
      </c>
      <c r="Q101" s="215">
        <v>0</v>
      </c>
      <c r="R101" s="215">
        <f>Q101*H101</f>
        <v>0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146</v>
      </c>
      <c r="AT101" s="217" t="s">
        <v>141</v>
      </c>
      <c r="AU101" s="217" t="s">
        <v>83</v>
      </c>
      <c r="AY101" s="19" t="s">
        <v>138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9" t="s">
        <v>81</v>
      </c>
      <c r="BK101" s="218">
        <f>ROUND(I101*H101,2)</f>
        <v>0</v>
      </c>
      <c r="BL101" s="19" t="s">
        <v>146</v>
      </c>
      <c r="BM101" s="217" t="s">
        <v>2160</v>
      </c>
    </row>
    <row r="102" s="2" customFormat="1">
      <c r="A102" s="40"/>
      <c r="B102" s="41"/>
      <c r="C102" s="42"/>
      <c r="D102" s="219" t="s">
        <v>148</v>
      </c>
      <c r="E102" s="42"/>
      <c r="F102" s="220" t="s">
        <v>1937</v>
      </c>
      <c r="G102" s="42"/>
      <c r="H102" s="42"/>
      <c r="I102" s="221"/>
      <c r="J102" s="42"/>
      <c r="K102" s="42"/>
      <c r="L102" s="46"/>
      <c r="M102" s="222"/>
      <c r="N102" s="223"/>
      <c r="O102" s="86"/>
      <c r="P102" s="86"/>
      <c r="Q102" s="86"/>
      <c r="R102" s="86"/>
      <c r="S102" s="86"/>
      <c r="T102" s="87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T102" s="19" t="s">
        <v>148</v>
      </c>
      <c r="AU102" s="19" t="s">
        <v>83</v>
      </c>
    </row>
    <row r="103" s="2" customFormat="1" ht="40.2" customHeight="1">
      <c r="A103" s="40"/>
      <c r="B103" s="41"/>
      <c r="C103" s="206" t="s">
        <v>159</v>
      </c>
      <c r="D103" s="206" t="s">
        <v>141</v>
      </c>
      <c r="E103" s="207" t="s">
        <v>1939</v>
      </c>
      <c r="F103" s="208" t="s">
        <v>1940</v>
      </c>
      <c r="G103" s="209" t="s">
        <v>203</v>
      </c>
      <c r="H103" s="210">
        <v>5.2000000000000002</v>
      </c>
      <c r="I103" s="211"/>
      <c r="J103" s="212">
        <f>ROUND(I103*H103,2)</f>
        <v>0</v>
      </c>
      <c r="K103" s="208" t="s">
        <v>145</v>
      </c>
      <c r="L103" s="46"/>
      <c r="M103" s="213" t="s">
        <v>19</v>
      </c>
      <c r="N103" s="214" t="s">
        <v>44</v>
      </c>
      <c r="O103" s="86"/>
      <c r="P103" s="215">
        <f>O103*H103</f>
        <v>0</v>
      </c>
      <c r="Q103" s="215">
        <v>0.0011800000000000001</v>
      </c>
      <c r="R103" s="215">
        <f>Q103*H103</f>
        <v>0.0061360000000000008</v>
      </c>
      <c r="S103" s="215">
        <v>0.014</v>
      </c>
      <c r="T103" s="216">
        <f>S103*H103</f>
        <v>0.072800000000000004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146</v>
      </c>
      <c r="AT103" s="217" t="s">
        <v>141</v>
      </c>
      <c r="AU103" s="217" t="s">
        <v>83</v>
      </c>
      <c r="AY103" s="19" t="s">
        <v>138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81</v>
      </c>
      <c r="BK103" s="218">
        <f>ROUND(I103*H103,2)</f>
        <v>0</v>
      </c>
      <c r="BL103" s="19" t="s">
        <v>146</v>
      </c>
      <c r="BM103" s="217" t="s">
        <v>2161</v>
      </c>
    </row>
    <row r="104" s="2" customFormat="1">
      <c r="A104" s="40"/>
      <c r="B104" s="41"/>
      <c r="C104" s="42"/>
      <c r="D104" s="219" t="s">
        <v>148</v>
      </c>
      <c r="E104" s="42"/>
      <c r="F104" s="220" t="s">
        <v>1942</v>
      </c>
      <c r="G104" s="42"/>
      <c r="H104" s="42"/>
      <c r="I104" s="221"/>
      <c r="J104" s="42"/>
      <c r="K104" s="42"/>
      <c r="L104" s="46"/>
      <c r="M104" s="222"/>
      <c r="N104" s="22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148</v>
      </c>
      <c r="AU104" s="19" t="s">
        <v>83</v>
      </c>
    </row>
    <row r="105" s="13" customFormat="1">
      <c r="A105" s="13"/>
      <c r="B105" s="224"/>
      <c r="C105" s="225"/>
      <c r="D105" s="226" t="s">
        <v>150</v>
      </c>
      <c r="E105" s="227" t="s">
        <v>19</v>
      </c>
      <c r="F105" s="228" t="s">
        <v>1943</v>
      </c>
      <c r="G105" s="225"/>
      <c r="H105" s="229">
        <v>5.2000000000000002</v>
      </c>
      <c r="I105" s="230"/>
      <c r="J105" s="225"/>
      <c r="K105" s="225"/>
      <c r="L105" s="231"/>
      <c r="M105" s="232"/>
      <c r="N105" s="233"/>
      <c r="O105" s="233"/>
      <c r="P105" s="233"/>
      <c r="Q105" s="233"/>
      <c r="R105" s="233"/>
      <c r="S105" s="233"/>
      <c r="T105" s="234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35" t="s">
        <v>150</v>
      </c>
      <c r="AU105" s="235" t="s">
        <v>83</v>
      </c>
      <c r="AV105" s="13" t="s">
        <v>83</v>
      </c>
      <c r="AW105" s="13" t="s">
        <v>33</v>
      </c>
      <c r="AX105" s="13" t="s">
        <v>81</v>
      </c>
      <c r="AY105" s="235" t="s">
        <v>138</v>
      </c>
    </row>
    <row r="106" s="12" customFormat="1" ht="22.8" customHeight="1">
      <c r="A106" s="12"/>
      <c r="B106" s="190"/>
      <c r="C106" s="191"/>
      <c r="D106" s="192" t="s">
        <v>72</v>
      </c>
      <c r="E106" s="204" t="s">
        <v>323</v>
      </c>
      <c r="F106" s="204" t="s">
        <v>324</v>
      </c>
      <c r="G106" s="191"/>
      <c r="H106" s="191"/>
      <c r="I106" s="194"/>
      <c r="J106" s="205">
        <f>BK106</f>
        <v>0</v>
      </c>
      <c r="K106" s="191"/>
      <c r="L106" s="196"/>
      <c r="M106" s="197"/>
      <c r="N106" s="198"/>
      <c r="O106" s="198"/>
      <c r="P106" s="199">
        <f>SUM(P107:P115)</f>
        <v>0</v>
      </c>
      <c r="Q106" s="198"/>
      <c r="R106" s="199">
        <f>SUM(R107:R115)</f>
        <v>0</v>
      </c>
      <c r="S106" s="198"/>
      <c r="T106" s="200">
        <f>SUM(T107:T115)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01" t="s">
        <v>81</v>
      </c>
      <c r="AT106" s="202" t="s">
        <v>72</v>
      </c>
      <c r="AU106" s="202" t="s">
        <v>81</v>
      </c>
      <c r="AY106" s="201" t="s">
        <v>138</v>
      </c>
      <c r="BK106" s="203">
        <f>SUM(BK107:BK115)</f>
        <v>0</v>
      </c>
    </row>
    <row r="107" s="2" customFormat="1" ht="34.8" customHeight="1">
      <c r="A107" s="40"/>
      <c r="B107" s="41"/>
      <c r="C107" s="206" t="s">
        <v>146</v>
      </c>
      <c r="D107" s="206" t="s">
        <v>141</v>
      </c>
      <c r="E107" s="207" t="s">
        <v>326</v>
      </c>
      <c r="F107" s="208" t="s">
        <v>327</v>
      </c>
      <c r="G107" s="209" t="s">
        <v>223</v>
      </c>
      <c r="H107" s="210">
        <v>0.33100000000000002</v>
      </c>
      <c r="I107" s="211"/>
      <c r="J107" s="212">
        <f>ROUND(I107*H107,2)</f>
        <v>0</v>
      </c>
      <c r="K107" s="208" t="s">
        <v>145</v>
      </c>
      <c r="L107" s="46"/>
      <c r="M107" s="213" t="s">
        <v>19</v>
      </c>
      <c r="N107" s="214" t="s">
        <v>44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146</v>
      </c>
      <c r="AT107" s="217" t="s">
        <v>141</v>
      </c>
      <c r="AU107" s="217" t="s">
        <v>83</v>
      </c>
      <c r="AY107" s="19" t="s">
        <v>138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81</v>
      </c>
      <c r="BK107" s="218">
        <f>ROUND(I107*H107,2)</f>
        <v>0</v>
      </c>
      <c r="BL107" s="19" t="s">
        <v>146</v>
      </c>
      <c r="BM107" s="217" t="s">
        <v>2162</v>
      </c>
    </row>
    <row r="108" s="2" customFormat="1">
      <c r="A108" s="40"/>
      <c r="B108" s="41"/>
      <c r="C108" s="42"/>
      <c r="D108" s="219" t="s">
        <v>148</v>
      </c>
      <c r="E108" s="42"/>
      <c r="F108" s="220" t="s">
        <v>329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148</v>
      </c>
      <c r="AU108" s="19" t="s">
        <v>83</v>
      </c>
    </row>
    <row r="109" s="2" customFormat="1" ht="22.2" customHeight="1">
      <c r="A109" s="40"/>
      <c r="B109" s="41"/>
      <c r="C109" s="206" t="s">
        <v>170</v>
      </c>
      <c r="D109" s="206" t="s">
        <v>141</v>
      </c>
      <c r="E109" s="207" t="s">
        <v>331</v>
      </c>
      <c r="F109" s="208" t="s">
        <v>332</v>
      </c>
      <c r="G109" s="209" t="s">
        <v>223</v>
      </c>
      <c r="H109" s="210">
        <v>0.33100000000000002</v>
      </c>
      <c r="I109" s="211"/>
      <c r="J109" s="212">
        <f>ROUND(I109*H109,2)</f>
        <v>0</v>
      </c>
      <c r="K109" s="208" t="s">
        <v>145</v>
      </c>
      <c r="L109" s="46"/>
      <c r="M109" s="213" t="s">
        <v>19</v>
      </c>
      <c r="N109" s="214" t="s">
        <v>44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146</v>
      </c>
      <c r="AT109" s="217" t="s">
        <v>141</v>
      </c>
      <c r="AU109" s="217" t="s">
        <v>83</v>
      </c>
      <c r="AY109" s="19" t="s">
        <v>138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81</v>
      </c>
      <c r="BK109" s="218">
        <f>ROUND(I109*H109,2)</f>
        <v>0</v>
      </c>
      <c r="BL109" s="19" t="s">
        <v>146</v>
      </c>
      <c r="BM109" s="217" t="s">
        <v>2163</v>
      </c>
    </row>
    <row r="110" s="2" customFormat="1">
      <c r="A110" s="40"/>
      <c r="B110" s="41"/>
      <c r="C110" s="42"/>
      <c r="D110" s="219" t="s">
        <v>148</v>
      </c>
      <c r="E110" s="42"/>
      <c r="F110" s="220" t="s">
        <v>334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148</v>
      </c>
      <c r="AU110" s="19" t="s">
        <v>83</v>
      </c>
    </row>
    <row r="111" s="2" customFormat="1" ht="40.2" customHeight="1">
      <c r="A111" s="40"/>
      <c r="B111" s="41"/>
      <c r="C111" s="206" t="s">
        <v>175</v>
      </c>
      <c r="D111" s="206" t="s">
        <v>141</v>
      </c>
      <c r="E111" s="207" t="s">
        <v>336</v>
      </c>
      <c r="F111" s="208" t="s">
        <v>337</v>
      </c>
      <c r="G111" s="209" t="s">
        <v>223</v>
      </c>
      <c r="H111" s="210">
        <v>13.24</v>
      </c>
      <c r="I111" s="211"/>
      <c r="J111" s="212">
        <f>ROUND(I111*H111,2)</f>
        <v>0</v>
      </c>
      <c r="K111" s="208" t="s">
        <v>145</v>
      </c>
      <c r="L111" s="46"/>
      <c r="M111" s="213" t="s">
        <v>19</v>
      </c>
      <c r="N111" s="214" t="s">
        <v>44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146</v>
      </c>
      <c r="AT111" s="217" t="s">
        <v>141</v>
      </c>
      <c r="AU111" s="217" t="s">
        <v>83</v>
      </c>
      <c r="AY111" s="19" t="s">
        <v>138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81</v>
      </c>
      <c r="BK111" s="218">
        <f>ROUND(I111*H111,2)</f>
        <v>0</v>
      </c>
      <c r="BL111" s="19" t="s">
        <v>146</v>
      </c>
      <c r="BM111" s="217" t="s">
        <v>2164</v>
      </c>
    </row>
    <row r="112" s="2" customFormat="1">
      <c r="A112" s="40"/>
      <c r="B112" s="41"/>
      <c r="C112" s="42"/>
      <c r="D112" s="219" t="s">
        <v>148</v>
      </c>
      <c r="E112" s="42"/>
      <c r="F112" s="220" t="s">
        <v>339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148</v>
      </c>
      <c r="AU112" s="19" t="s">
        <v>83</v>
      </c>
    </row>
    <row r="113" s="13" customFormat="1">
      <c r="A113" s="13"/>
      <c r="B113" s="224"/>
      <c r="C113" s="225"/>
      <c r="D113" s="226" t="s">
        <v>150</v>
      </c>
      <c r="E113" s="227" t="s">
        <v>19</v>
      </c>
      <c r="F113" s="228" t="s">
        <v>2165</v>
      </c>
      <c r="G113" s="225"/>
      <c r="H113" s="229">
        <v>13.24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150</v>
      </c>
      <c r="AU113" s="235" t="s">
        <v>83</v>
      </c>
      <c r="AV113" s="13" t="s">
        <v>83</v>
      </c>
      <c r="AW113" s="13" t="s">
        <v>33</v>
      </c>
      <c r="AX113" s="13" t="s">
        <v>81</v>
      </c>
      <c r="AY113" s="235" t="s">
        <v>138</v>
      </c>
    </row>
    <row r="114" s="2" customFormat="1" ht="40.2" customHeight="1">
      <c r="A114" s="40"/>
      <c r="B114" s="41"/>
      <c r="C114" s="206" t="s">
        <v>181</v>
      </c>
      <c r="D114" s="206" t="s">
        <v>141</v>
      </c>
      <c r="E114" s="207" t="s">
        <v>1948</v>
      </c>
      <c r="F114" s="208" t="s">
        <v>1949</v>
      </c>
      <c r="G114" s="209" t="s">
        <v>223</v>
      </c>
      <c r="H114" s="210">
        <v>0.33100000000000002</v>
      </c>
      <c r="I114" s="211"/>
      <c r="J114" s="212">
        <f>ROUND(I114*H114,2)</f>
        <v>0</v>
      </c>
      <c r="K114" s="208" t="s">
        <v>145</v>
      </c>
      <c r="L114" s="46"/>
      <c r="M114" s="213" t="s">
        <v>19</v>
      </c>
      <c r="N114" s="214" t="s">
        <v>44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146</v>
      </c>
      <c r="AT114" s="217" t="s">
        <v>141</v>
      </c>
      <c r="AU114" s="217" t="s">
        <v>83</v>
      </c>
      <c r="AY114" s="19" t="s">
        <v>138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81</v>
      </c>
      <c r="BK114" s="218">
        <f>ROUND(I114*H114,2)</f>
        <v>0</v>
      </c>
      <c r="BL114" s="19" t="s">
        <v>146</v>
      </c>
      <c r="BM114" s="217" t="s">
        <v>2166</v>
      </c>
    </row>
    <row r="115" s="2" customFormat="1">
      <c r="A115" s="40"/>
      <c r="B115" s="41"/>
      <c r="C115" s="42"/>
      <c r="D115" s="219" t="s">
        <v>148</v>
      </c>
      <c r="E115" s="42"/>
      <c r="F115" s="220" t="s">
        <v>1951</v>
      </c>
      <c r="G115" s="42"/>
      <c r="H115" s="42"/>
      <c r="I115" s="221"/>
      <c r="J115" s="42"/>
      <c r="K115" s="42"/>
      <c r="L115" s="46"/>
      <c r="M115" s="222"/>
      <c r="N115" s="22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148</v>
      </c>
      <c r="AU115" s="19" t="s">
        <v>83</v>
      </c>
    </row>
    <row r="116" s="12" customFormat="1" ht="22.8" customHeight="1">
      <c r="A116" s="12"/>
      <c r="B116" s="190"/>
      <c r="C116" s="191"/>
      <c r="D116" s="192" t="s">
        <v>72</v>
      </c>
      <c r="E116" s="204" t="s">
        <v>1171</v>
      </c>
      <c r="F116" s="204" t="s">
        <v>1172</v>
      </c>
      <c r="G116" s="191"/>
      <c r="H116" s="191"/>
      <c r="I116" s="194"/>
      <c r="J116" s="205">
        <f>BK116</f>
        <v>0</v>
      </c>
      <c r="K116" s="191"/>
      <c r="L116" s="196"/>
      <c r="M116" s="197"/>
      <c r="N116" s="198"/>
      <c r="O116" s="198"/>
      <c r="P116" s="199">
        <f>SUM(P117:P118)</f>
        <v>0</v>
      </c>
      <c r="Q116" s="198"/>
      <c r="R116" s="199">
        <f>SUM(R117:R118)</f>
        <v>0</v>
      </c>
      <c r="S116" s="198"/>
      <c r="T116" s="200">
        <f>SUM(T117:T118)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01" t="s">
        <v>81</v>
      </c>
      <c r="AT116" s="202" t="s">
        <v>72</v>
      </c>
      <c r="AU116" s="202" t="s">
        <v>81</v>
      </c>
      <c r="AY116" s="201" t="s">
        <v>138</v>
      </c>
      <c r="BK116" s="203">
        <f>SUM(BK117:BK118)</f>
        <v>0</v>
      </c>
    </row>
    <row r="117" s="2" customFormat="1" ht="50.4" customHeight="1">
      <c r="A117" s="40"/>
      <c r="B117" s="41"/>
      <c r="C117" s="206" t="s">
        <v>188</v>
      </c>
      <c r="D117" s="206" t="s">
        <v>141</v>
      </c>
      <c r="E117" s="207" t="s">
        <v>1174</v>
      </c>
      <c r="F117" s="208" t="s">
        <v>1175</v>
      </c>
      <c r="G117" s="209" t="s">
        <v>223</v>
      </c>
      <c r="H117" s="210">
        <v>0.091999999999999998</v>
      </c>
      <c r="I117" s="211"/>
      <c r="J117" s="212">
        <f>ROUND(I117*H117,2)</f>
        <v>0</v>
      </c>
      <c r="K117" s="208" t="s">
        <v>145</v>
      </c>
      <c r="L117" s="46"/>
      <c r="M117" s="213" t="s">
        <v>19</v>
      </c>
      <c r="N117" s="214" t="s">
        <v>44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146</v>
      </c>
      <c r="AT117" s="217" t="s">
        <v>141</v>
      </c>
      <c r="AU117" s="217" t="s">
        <v>83</v>
      </c>
      <c r="AY117" s="19" t="s">
        <v>138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81</v>
      </c>
      <c r="BK117" s="218">
        <f>ROUND(I117*H117,2)</f>
        <v>0</v>
      </c>
      <c r="BL117" s="19" t="s">
        <v>146</v>
      </c>
      <c r="BM117" s="217" t="s">
        <v>2167</v>
      </c>
    </row>
    <row r="118" s="2" customFormat="1">
      <c r="A118" s="40"/>
      <c r="B118" s="41"/>
      <c r="C118" s="42"/>
      <c r="D118" s="219" t="s">
        <v>148</v>
      </c>
      <c r="E118" s="42"/>
      <c r="F118" s="220" t="s">
        <v>1177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148</v>
      </c>
      <c r="AU118" s="19" t="s">
        <v>83</v>
      </c>
    </row>
    <row r="119" s="12" customFormat="1" ht="25.92" customHeight="1">
      <c r="A119" s="12"/>
      <c r="B119" s="190"/>
      <c r="C119" s="191"/>
      <c r="D119" s="192" t="s">
        <v>72</v>
      </c>
      <c r="E119" s="193" t="s">
        <v>396</v>
      </c>
      <c r="F119" s="193" t="s">
        <v>397</v>
      </c>
      <c r="G119" s="191"/>
      <c r="H119" s="191"/>
      <c r="I119" s="194"/>
      <c r="J119" s="195">
        <f>BK119</f>
        <v>0</v>
      </c>
      <c r="K119" s="191"/>
      <c r="L119" s="196"/>
      <c r="M119" s="197"/>
      <c r="N119" s="198"/>
      <c r="O119" s="198"/>
      <c r="P119" s="199">
        <f>P120+P127+P134+P159+P181+P223+P230</f>
        <v>0</v>
      </c>
      <c r="Q119" s="198"/>
      <c r="R119" s="199">
        <f>R120+R127+R134+R159+R181+R223+R230</f>
        <v>1.4370999999999998</v>
      </c>
      <c r="S119" s="198"/>
      <c r="T119" s="200">
        <f>T120+T127+T134+T159+T181+T223+T230</f>
        <v>0.25805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1" t="s">
        <v>83</v>
      </c>
      <c r="AT119" s="202" t="s">
        <v>72</v>
      </c>
      <c r="AU119" s="202" t="s">
        <v>73</v>
      </c>
      <c r="AY119" s="201" t="s">
        <v>138</v>
      </c>
      <c r="BK119" s="203">
        <f>BK120+BK127+BK134+BK159+BK181+BK223+BK230</f>
        <v>0</v>
      </c>
    </row>
    <row r="120" s="12" customFormat="1" ht="22.8" customHeight="1">
      <c r="A120" s="12"/>
      <c r="B120" s="190"/>
      <c r="C120" s="191"/>
      <c r="D120" s="192" t="s">
        <v>72</v>
      </c>
      <c r="E120" s="204" t="s">
        <v>1332</v>
      </c>
      <c r="F120" s="204" t="s">
        <v>1333</v>
      </c>
      <c r="G120" s="191"/>
      <c r="H120" s="191"/>
      <c r="I120" s="194"/>
      <c r="J120" s="205">
        <f>BK120</f>
        <v>0</v>
      </c>
      <c r="K120" s="191"/>
      <c r="L120" s="196"/>
      <c r="M120" s="197"/>
      <c r="N120" s="198"/>
      <c r="O120" s="198"/>
      <c r="P120" s="199">
        <f>SUM(P121:P126)</f>
        <v>0</v>
      </c>
      <c r="Q120" s="198"/>
      <c r="R120" s="199">
        <f>SUM(R121:R126)</f>
        <v>0.017720000000000003</v>
      </c>
      <c r="S120" s="198"/>
      <c r="T120" s="200">
        <f>SUM(T121:T126)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01" t="s">
        <v>83</v>
      </c>
      <c r="AT120" s="202" t="s">
        <v>72</v>
      </c>
      <c r="AU120" s="202" t="s">
        <v>81</v>
      </c>
      <c r="AY120" s="201" t="s">
        <v>138</v>
      </c>
      <c r="BK120" s="203">
        <f>SUM(BK121:BK126)</f>
        <v>0</v>
      </c>
    </row>
    <row r="121" s="2" customFormat="1" ht="50.4" customHeight="1">
      <c r="A121" s="40"/>
      <c r="B121" s="41"/>
      <c r="C121" s="206" t="s">
        <v>139</v>
      </c>
      <c r="D121" s="206" t="s">
        <v>141</v>
      </c>
      <c r="E121" s="207" t="s">
        <v>2168</v>
      </c>
      <c r="F121" s="208" t="s">
        <v>2169</v>
      </c>
      <c r="G121" s="209" t="s">
        <v>144</v>
      </c>
      <c r="H121" s="210">
        <v>4</v>
      </c>
      <c r="I121" s="211"/>
      <c r="J121" s="212">
        <f>ROUND(I121*H121,2)</f>
        <v>0</v>
      </c>
      <c r="K121" s="208" t="s">
        <v>145</v>
      </c>
      <c r="L121" s="46"/>
      <c r="M121" s="213" t="s">
        <v>19</v>
      </c>
      <c r="N121" s="214" t="s">
        <v>44</v>
      </c>
      <c r="O121" s="86"/>
      <c r="P121" s="215">
        <f>O121*H121</f>
        <v>0</v>
      </c>
      <c r="Q121" s="215">
        <v>0.00023000000000000001</v>
      </c>
      <c r="R121" s="215">
        <f>Q121*H121</f>
        <v>0.00092000000000000003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239</v>
      </c>
      <c r="AT121" s="217" t="s">
        <v>141</v>
      </c>
      <c r="AU121" s="217" t="s">
        <v>83</v>
      </c>
      <c r="AY121" s="19" t="s">
        <v>138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81</v>
      </c>
      <c r="BK121" s="218">
        <f>ROUND(I121*H121,2)</f>
        <v>0</v>
      </c>
      <c r="BL121" s="19" t="s">
        <v>239</v>
      </c>
      <c r="BM121" s="217" t="s">
        <v>2170</v>
      </c>
    </row>
    <row r="122" s="2" customFormat="1">
      <c r="A122" s="40"/>
      <c r="B122" s="41"/>
      <c r="C122" s="42"/>
      <c r="D122" s="219" t="s">
        <v>148</v>
      </c>
      <c r="E122" s="42"/>
      <c r="F122" s="220" t="s">
        <v>2171</v>
      </c>
      <c r="G122" s="42"/>
      <c r="H122" s="42"/>
      <c r="I122" s="221"/>
      <c r="J122" s="42"/>
      <c r="K122" s="42"/>
      <c r="L122" s="46"/>
      <c r="M122" s="222"/>
      <c r="N122" s="223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148</v>
      </c>
      <c r="AU122" s="19" t="s">
        <v>83</v>
      </c>
    </row>
    <row r="123" s="2" customFormat="1" ht="22.2" customHeight="1">
      <c r="A123" s="40"/>
      <c r="B123" s="41"/>
      <c r="C123" s="250" t="s">
        <v>200</v>
      </c>
      <c r="D123" s="250" t="s">
        <v>673</v>
      </c>
      <c r="E123" s="251" t="s">
        <v>2172</v>
      </c>
      <c r="F123" s="252" t="s">
        <v>2173</v>
      </c>
      <c r="G123" s="253" t="s">
        <v>144</v>
      </c>
      <c r="H123" s="254">
        <v>4.2000000000000002</v>
      </c>
      <c r="I123" s="255"/>
      <c r="J123" s="256">
        <f>ROUND(I123*H123,2)</f>
        <v>0</v>
      </c>
      <c r="K123" s="252" t="s">
        <v>145</v>
      </c>
      <c r="L123" s="257"/>
      <c r="M123" s="258" t="s">
        <v>19</v>
      </c>
      <c r="N123" s="259" t="s">
        <v>44</v>
      </c>
      <c r="O123" s="86"/>
      <c r="P123" s="215">
        <f>O123*H123</f>
        <v>0</v>
      </c>
      <c r="Q123" s="215">
        <v>0.0040000000000000001</v>
      </c>
      <c r="R123" s="215">
        <f>Q123*H123</f>
        <v>0.016800000000000002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335</v>
      </c>
      <c r="AT123" s="217" t="s">
        <v>673</v>
      </c>
      <c r="AU123" s="217" t="s">
        <v>83</v>
      </c>
      <c r="AY123" s="19" t="s">
        <v>138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81</v>
      </c>
      <c r="BK123" s="218">
        <f>ROUND(I123*H123,2)</f>
        <v>0</v>
      </c>
      <c r="BL123" s="19" t="s">
        <v>239</v>
      </c>
      <c r="BM123" s="217" t="s">
        <v>2174</v>
      </c>
    </row>
    <row r="124" s="13" customFormat="1">
      <c r="A124" s="13"/>
      <c r="B124" s="224"/>
      <c r="C124" s="225"/>
      <c r="D124" s="226" t="s">
        <v>150</v>
      </c>
      <c r="E124" s="225"/>
      <c r="F124" s="228" t="s">
        <v>2175</v>
      </c>
      <c r="G124" s="225"/>
      <c r="H124" s="229">
        <v>4.2000000000000002</v>
      </c>
      <c r="I124" s="230"/>
      <c r="J124" s="225"/>
      <c r="K124" s="225"/>
      <c r="L124" s="231"/>
      <c r="M124" s="232"/>
      <c r="N124" s="233"/>
      <c r="O124" s="233"/>
      <c r="P124" s="233"/>
      <c r="Q124" s="233"/>
      <c r="R124" s="233"/>
      <c r="S124" s="233"/>
      <c r="T124" s="23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5" t="s">
        <v>150</v>
      </c>
      <c r="AU124" s="235" t="s">
        <v>83</v>
      </c>
      <c r="AV124" s="13" t="s">
        <v>83</v>
      </c>
      <c r="AW124" s="13" t="s">
        <v>4</v>
      </c>
      <c r="AX124" s="13" t="s">
        <v>81</v>
      </c>
      <c r="AY124" s="235" t="s">
        <v>138</v>
      </c>
    </row>
    <row r="125" s="2" customFormat="1" ht="40.2" customHeight="1">
      <c r="A125" s="40"/>
      <c r="B125" s="41"/>
      <c r="C125" s="206" t="s">
        <v>207</v>
      </c>
      <c r="D125" s="206" t="s">
        <v>141</v>
      </c>
      <c r="E125" s="207" t="s">
        <v>1351</v>
      </c>
      <c r="F125" s="208" t="s">
        <v>1352</v>
      </c>
      <c r="G125" s="209" t="s">
        <v>1222</v>
      </c>
      <c r="H125" s="271"/>
      <c r="I125" s="211"/>
      <c r="J125" s="212">
        <f>ROUND(I125*H125,2)</f>
        <v>0</v>
      </c>
      <c r="K125" s="208" t="s">
        <v>145</v>
      </c>
      <c r="L125" s="46"/>
      <c r="M125" s="213" t="s">
        <v>19</v>
      </c>
      <c r="N125" s="214" t="s">
        <v>44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239</v>
      </c>
      <c r="AT125" s="217" t="s">
        <v>141</v>
      </c>
      <c r="AU125" s="217" t="s">
        <v>83</v>
      </c>
      <c r="AY125" s="19" t="s">
        <v>138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81</v>
      </c>
      <c r="BK125" s="218">
        <f>ROUND(I125*H125,2)</f>
        <v>0</v>
      </c>
      <c r="BL125" s="19" t="s">
        <v>239</v>
      </c>
      <c r="BM125" s="217" t="s">
        <v>2176</v>
      </c>
    </row>
    <row r="126" s="2" customFormat="1">
      <c r="A126" s="40"/>
      <c r="B126" s="41"/>
      <c r="C126" s="42"/>
      <c r="D126" s="219" t="s">
        <v>148</v>
      </c>
      <c r="E126" s="42"/>
      <c r="F126" s="220" t="s">
        <v>1354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148</v>
      </c>
      <c r="AU126" s="19" t="s">
        <v>83</v>
      </c>
    </row>
    <row r="127" s="12" customFormat="1" ht="22.8" customHeight="1">
      <c r="A127" s="12"/>
      <c r="B127" s="190"/>
      <c r="C127" s="191"/>
      <c r="D127" s="192" t="s">
        <v>72</v>
      </c>
      <c r="E127" s="204" t="s">
        <v>2177</v>
      </c>
      <c r="F127" s="204" t="s">
        <v>2178</v>
      </c>
      <c r="G127" s="191"/>
      <c r="H127" s="191"/>
      <c r="I127" s="194"/>
      <c r="J127" s="205">
        <f>BK127</f>
        <v>0</v>
      </c>
      <c r="K127" s="191"/>
      <c r="L127" s="196"/>
      <c r="M127" s="197"/>
      <c r="N127" s="198"/>
      <c r="O127" s="198"/>
      <c r="P127" s="199">
        <f>SUM(P128:P133)</f>
        <v>0</v>
      </c>
      <c r="Q127" s="198"/>
      <c r="R127" s="199">
        <f>SUM(R128:R133)</f>
        <v>0.0080700000000000008</v>
      </c>
      <c r="S127" s="198"/>
      <c r="T127" s="200">
        <f>SUM(T128:T133)</f>
        <v>0.22625000000000001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01" t="s">
        <v>83</v>
      </c>
      <c r="AT127" s="202" t="s">
        <v>72</v>
      </c>
      <c r="AU127" s="202" t="s">
        <v>81</v>
      </c>
      <c r="AY127" s="201" t="s">
        <v>138</v>
      </c>
      <c r="BK127" s="203">
        <f>SUM(BK128:BK133)</f>
        <v>0</v>
      </c>
    </row>
    <row r="128" s="2" customFormat="1" ht="22.2" customHeight="1">
      <c r="A128" s="40"/>
      <c r="B128" s="41"/>
      <c r="C128" s="206" t="s">
        <v>8</v>
      </c>
      <c r="D128" s="206" t="s">
        <v>141</v>
      </c>
      <c r="E128" s="207" t="s">
        <v>2179</v>
      </c>
      <c r="F128" s="208" t="s">
        <v>2180</v>
      </c>
      <c r="G128" s="209" t="s">
        <v>162</v>
      </c>
      <c r="H128" s="210">
        <v>1</v>
      </c>
      <c r="I128" s="211"/>
      <c r="J128" s="212">
        <f>ROUND(I128*H128,2)</f>
        <v>0</v>
      </c>
      <c r="K128" s="208" t="s">
        <v>145</v>
      </c>
      <c r="L128" s="46"/>
      <c r="M128" s="213" t="s">
        <v>19</v>
      </c>
      <c r="N128" s="214" t="s">
        <v>44</v>
      </c>
      <c r="O128" s="86"/>
      <c r="P128" s="215">
        <f>O128*H128</f>
        <v>0</v>
      </c>
      <c r="Q128" s="215">
        <v>0.00017000000000000001</v>
      </c>
      <c r="R128" s="215">
        <f>Q128*H128</f>
        <v>0.00017000000000000001</v>
      </c>
      <c r="S128" s="215">
        <v>0.22625000000000001</v>
      </c>
      <c r="T128" s="216">
        <f>S128*H128</f>
        <v>0.22625000000000001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7" t="s">
        <v>239</v>
      </c>
      <c r="AT128" s="217" t="s">
        <v>141</v>
      </c>
      <c r="AU128" s="217" t="s">
        <v>83</v>
      </c>
      <c r="AY128" s="19" t="s">
        <v>138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9" t="s">
        <v>81</v>
      </c>
      <c r="BK128" s="218">
        <f>ROUND(I128*H128,2)</f>
        <v>0</v>
      </c>
      <c r="BL128" s="19" t="s">
        <v>239</v>
      </c>
      <c r="BM128" s="217" t="s">
        <v>2181</v>
      </c>
    </row>
    <row r="129" s="2" customFormat="1">
      <c r="A129" s="40"/>
      <c r="B129" s="41"/>
      <c r="C129" s="42"/>
      <c r="D129" s="219" t="s">
        <v>148</v>
      </c>
      <c r="E129" s="42"/>
      <c r="F129" s="220" t="s">
        <v>2182</v>
      </c>
      <c r="G129" s="42"/>
      <c r="H129" s="42"/>
      <c r="I129" s="221"/>
      <c r="J129" s="42"/>
      <c r="K129" s="42"/>
      <c r="L129" s="46"/>
      <c r="M129" s="222"/>
      <c r="N129" s="22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148</v>
      </c>
      <c r="AU129" s="19" t="s">
        <v>83</v>
      </c>
    </row>
    <row r="130" s="2" customFormat="1" ht="22.2" customHeight="1">
      <c r="A130" s="40"/>
      <c r="B130" s="41"/>
      <c r="C130" s="206" t="s">
        <v>220</v>
      </c>
      <c r="D130" s="206" t="s">
        <v>141</v>
      </c>
      <c r="E130" s="207" t="s">
        <v>2183</v>
      </c>
      <c r="F130" s="208" t="s">
        <v>2184</v>
      </c>
      <c r="G130" s="209" t="s">
        <v>162</v>
      </c>
      <c r="H130" s="210">
        <v>1</v>
      </c>
      <c r="I130" s="211"/>
      <c r="J130" s="212">
        <f>ROUND(I130*H130,2)</f>
        <v>0</v>
      </c>
      <c r="K130" s="208" t="s">
        <v>145</v>
      </c>
      <c r="L130" s="46"/>
      <c r="M130" s="213" t="s">
        <v>19</v>
      </c>
      <c r="N130" s="214" t="s">
        <v>44</v>
      </c>
      <c r="O130" s="86"/>
      <c r="P130" s="215">
        <f>O130*H130</f>
        <v>0</v>
      </c>
      <c r="Q130" s="215">
        <v>0.0079000000000000008</v>
      </c>
      <c r="R130" s="215">
        <f>Q130*H130</f>
        <v>0.0079000000000000008</v>
      </c>
      <c r="S130" s="215">
        <v>0</v>
      </c>
      <c r="T130" s="216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17" t="s">
        <v>239</v>
      </c>
      <c r="AT130" s="217" t="s">
        <v>141</v>
      </c>
      <c r="AU130" s="217" t="s">
        <v>83</v>
      </c>
      <c r="AY130" s="19" t="s">
        <v>138</v>
      </c>
      <c r="BE130" s="218">
        <f>IF(N130="základní",J130,0)</f>
        <v>0</v>
      </c>
      <c r="BF130" s="218">
        <f>IF(N130="snížená",J130,0)</f>
        <v>0</v>
      </c>
      <c r="BG130" s="218">
        <f>IF(N130="zákl. přenesená",J130,0)</f>
        <v>0</v>
      </c>
      <c r="BH130" s="218">
        <f>IF(N130="sníž. přenesená",J130,0)</f>
        <v>0</v>
      </c>
      <c r="BI130" s="218">
        <f>IF(N130="nulová",J130,0)</f>
        <v>0</v>
      </c>
      <c r="BJ130" s="19" t="s">
        <v>81</v>
      </c>
      <c r="BK130" s="218">
        <f>ROUND(I130*H130,2)</f>
        <v>0</v>
      </c>
      <c r="BL130" s="19" t="s">
        <v>239</v>
      </c>
      <c r="BM130" s="217" t="s">
        <v>2185</v>
      </c>
    </row>
    <row r="131" s="2" customFormat="1">
      <c r="A131" s="40"/>
      <c r="B131" s="41"/>
      <c r="C131" s="42"/>
      <c r="D131" s="219" t="s">
        <v>148</v>
      </c>
      <c r="E131" s="42"/>
      <c r="F131" s="220" t="s">
        <v>2186</v>
      </c>
      <c r="G131" s="42"/>
      <c r="H131" s="42"/>
      <c r="I131" s="221"/>
      <c r="J131" s="42"/>
      <c r="K131" s="42"/>
      <c r="L131" s="46"/>
      <c r="M131" s="222"/>
      <c r="N131" s="223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148</v>
      </c>
      <c r="AU131" s="19" t="s">
        <v>83</v>
      </c>
    </row>
    <row r="132" s="2" customFormat="1" ht="22.2" customHeight="1">
      <c r="A132" s="40"/>
      <c r="B132" s="41"/>
      <c r="C132" s="206" t="s">
        <v>227</v>
      </c>
      <c r="D132" s="206" t="s">
        <v>141</v>
      </c>
      <c r="E132" s="207" t="s">
        <v>2187</v>
      </c>
      <c r="F132" s="208" t="s">
        <v>2188</v>
      </c>
      <c r="G132" s="209" t="s">
        <v>162</v>
      </c>
      <c r="H132" s="210">
        <v>1</v>
      </c>
      <c r="I132" s="211"/>
      <c r="J132" s="212">
        <f>ROUND(I132*H132,2)</f>
        <v>0</v>
      </c>
      <c r="K132" s="208" t="s">
        <v>145</v>
      </c>
      <c r="L132" s="46"/>
      <c r="M132" s="213" t="s">
        <v>19</v>
      </c>
      <c r="N132" s="214" t="s">
        <v>44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239</v>
      </c>
      <c r="AT132" s="217" t="s">
        <v>141</v>
      </c>
      <c r="AU132" s="217" t="s">
        <v>83</v>
      </c>
      <c r="AY132" s="19" t="s">
        <v>138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81</v>
      </c>
      <c r="BK132" s="218">
        <f>ROUND(I132*H132,2)</f>
        <v>0</v>
      </c>
      <c r="BL132" s="19" t="s">
        <v>239</v>
      </c>
      <c r="BM132" s="217" t="s">
        <v>2189</v>
      </c>
    </row>
    <row r="133" s="2" customFormat="1">
      <c r="A133" s="40"/>
      <c r="B133" s="41"/>
      <c r="C133" s="42"/>
      <c r="D133" s="219" t="s">
        <v>148</v>
      </c>
      <c r="E133" s="42"/>
      <c r="F133" s="220" t="s">
        <v>2190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148</v>
      </c>
      <c r="AU133" s="19" t="s">
        <v>83</v>
      </c>
    </row>
    <row r="134" s="12" customFormat="1" ht="22.8" customHeight="1">
      <c r="A134" s="12"/>
      <c r="B134" s="190"/>
      <c r="C134" s="191"/>
      <c r="D134" s="192" t="s">
        <v>72</v>
      </c>
      <c r="E134" s="204" t="s">
        <v>2191</v>
      </c>
      <c r="F134" s="204" t="s">
        <v>2192</v>
      </c>
      <c r="G134" s="191"/>
      <c r="H134" s="191"/>
      <c r="I134" s="194"/>
      <c r="J134" s="205">
        <f>BK134</f>
        <v>0</v>
      </c>
      <c r="K134" s="191"/>
      <c r="L134" s="196"/>
      <c r="M134" s="197"/>
      <c r="N134" s="198"/>
      <c r="O134" s="198"/>
      <c r="P134" s="199">
        <f>SUM(P135:P158)</f>
        <v>0</v>
      </c>
      <c r="Q134" s="198"/>
      <c r="R134" s="199">
        <f>SUM(R135:R158)</f>
        <v>1.0446900000000001</v>
      </c>
      <c r="S134" s="198"/>
      <c r="T134" s="200">
        <f>SUM(T135:T158)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1" t="s">
        <v>83</v>
      </c>
      <c r="AT134" s="202" t="s">
        <v>72</v>
      </c>
      <c r="AU134" s="202" t="s">
        <v>81</v>
      </c>
      <c r="AY134" s="201" t="s">
        <v>138</v>
      </c>
      <c r="BK134" s="203">
        <f>SUM(BK135:BK158)</f>
        <v>0</v>
      </c>
    </row>
    <row r="135" s="2" customFormat="1" ht="14.4" customHeight="1">
      <c r="A135" s="40"/>
      <c r="B135" s="41"/>
      <c r="C135" s="206" t="s">
        <v>233</v>
      </c>
      <c r="D135" s="206" t="s">
        <v>141</v>
      </c>
      <c r="E135" s="207" t="s">
        <v>2193</v>
      </c>
      <c r="F135" s="208" t="s">
        <v>2194</v>
      </c>
      <c r="G135" s="209" t="s">
        <v>2195</v>
      </c>
      <c r="H135" s="210">
        <v>2</v>
      </c>
      <c r="I135" s="211"/>
      <c r="J135" s="212">
        <f>ROUND(I135*H135,2)</f>
        <v>0</v>
      </c>
      <c r="K135" s="208" t="s">
        <v>145</v>
      </c>
      <c r="L135" s="46"/>
      <c r="M135" s="213" t="s">
        <v>19</v>
      </c>
      <c r="N135" s="214" t="s">
        <v>44</v>
      </c>
      <c r="O135" s="86"/>
      <c r="P135" s="215">
        <f>O135*H135</f>
        <v>0</v>
      </c>
      <c r="Q135" s="215">
        <v>0.00114</v>
      </c>
      <c r="R135" s="215">
        <f>Q135*H135</f>
        <v>0.0022799999999999999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239</v>
      </c>
      <c r="AT135" s="217" t="s">
        <v>141</v>
      </c>
      <c r="AU135" s="217" t="s">
        <v>83</v>
      </c>
      <c r="AY135" s="19" t="s">
        <v>138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81</v>
      </c>
      <c r="BK135" s="218">
        <f>ROUND(I135*H135,2)</f>
        <v>0</v>
      </c>
      <c r="BL135" s="19" t="s">
        <v>239</v>
      </c>
      <c r="BM135" s="217" t="s">
        <v>2196</v>
      </c>
    </row>
    <row r="136" s="2" customFormat="1">
      <c r="A136" s="40"/>
      <c r="B136" s="41"/>
      <c r="C136" s="42"/>
      <c r="D136" s="219" t="s">
        <v>148</v>
      </c>
      <c r="E136" s="42"/>
      <c r="F136" s="220" t="s">
        <v>2197</v>
      </c>
      <c r="G136" s="42"/>
      <c r="H136" s="42"/>
      <c r="I136" s="221"/>
      <c r="J136" s="42"/>
      <c r="K136" s="42"/>
      <c r="L136" s="46"/>
      <c r="M136" s="222"/>
      <c r="N136" s="223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148</v>
      </c>
      <c r="AU136" s="19" t="s">
        <v>83</v>
      </c>
    </row>
    <row r="137" s="2" customFormat="1" ht="14.4" customHeight="1">
      <c r="A137" s="40"/>
      <c r="B137" s="41"/>
      <c r="C137" s="250" t="s">
        <v>239</v>
      </c>
      <c r="D137" s="250" t="s">
        <v>673</v>
      </c>
      <c r="E137" s="251" t="s">
        <v>2198</v>
      </c>
      <c r="F137" s="252" t="s">
        <v>2199</v>
      </c>
      <c r="G137" s="253" t="s">
        <v>162</v>
      </c>
      <c r="H137" s="254">
        <v>2</v>
      </c>
      <c r="I137" s="255"/>
      <c r="J137" s="256">
        <f>ROUND(I137*H137,2)</f>
        <v>0</v>
      </c>
      <c r="K137" s="252" t="s">
        <v>145</v>
      </c>
      <c r="L137" s="257"/>
      <c r="M137" s="258" t="s">
        <v>19</v>
      </c>
      <c r="N137" s="259" t="s">
        <v>44</v>
      </c>
      <c r="O137" s="86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217" t="s">
        <v>335</v>
      </c>
      <c r="AT137" s="217" t="s">
        <v>673</v>
      </c>
      <c r="AU137" s="217" t="s">
        <v>83</v>
      </c>
      <c r="AY137" s="19" t="s">
        <v>138</v>
      </c>
      <c r="BE137" s="218">
        <f>IF(N137="základní",J137,0)</f>
        <v>0</v>
      </c>
      <c r="BF137" s="218">
        <f>IF(N137="snížená",J137,0)</f>
        <v>0</v>
      </c>
      <c r="BG137" s="218">
        <f>IF(N137="zákl. přenesená",J137,0)</f>
        <v>0</v>
      </c>
      <c r="BH137" s="218">
        <f>IF(N137="sníž. přenesená",J137,0)</f>
        <v>0</v>
      </c>
      <c r="BI137" s="218">
        <f>IF(N137="nulová",J137,0)</f>
        <v>0</v>
      </c>
      <c r="BJ137" s="19" t="s">
        <v>81</v>
      </c>
      <c r="BK137" s="218">
        <f>ROUND(I137*H137,2)</f>
        <v>0</v>
      </c>
      <c r="BL137" s="19" t="s">
        <v>239</v>
      </c>
      <c r="BM137" s="217" t="s">
        <v>2200</v>
      </c>
    </row>
    <row r="138" s="2" customFormat="1" ht="19.8" customHeight="1">
      <c r="A138" s="40"/>
      <c r="B138" s="41"/>
      <c r="C138" s="206" t="s">
        <v>245</v>
      </c>
      <c r="D138" s="206" t="s">
        <v>141</v>
      </c>
      <c r="E138" s="207" t="s">
        <v>2201</v>
      </c>
      <c r="F138" s="208" t="s">
        <v>2202</v>
      </c>
      <c r="G138" s="209" t="s">
        <v>2195</v>
      </c>
      <c r="H138" s="210">
        <v>2</v>
      </c>
      <c r="I138" s="211"/>
      <c r="J138" s="212">
        <f>ROUND(I138*H138,2)</f>
        <v>0</v>
      </c>
      <c r="K138" s="208" t="s">
        <v>145</v>
      </c>
      <c r="L138" s="46"/>
      <c r="M138" s="213" t="s">
        <v>19</v>
      </c>
      <c r="N138" s="214" t="s">
        <v>44</v>
      </c>
      <c r="O138" s="86"/>
      <c r="P138" s="215">
        <f>O138*H138</f>
        <v>0</v>
      </c>
      <c r="Q138" s="215">
        <v>0.0028600000000000001</v>
      </c>
      <c r="R138" s="215">
        <f>Q138*H138</f>
        <v>0.0057200000000000003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239</v>
      </c>
      <c r="AT138" s="217" t="s">
        <v>141</v>
      </c>
      <c r="AU138" s="217" t="s">
        <v>83</v>
      </c>
      <c r="AY138" s="19" t="s">
        <v>138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81</v>
      </c>
      <c r="BK138" s="218">
        <f>ROUND(I138*H138,2)</f>
        <v>0</v>
      </c>
      <c r="BL138" s="19" t="s">
        <v>239</v>
      </c>
      <c r="BM138" s="217" t="s">
        <v>2203</v>
      </c>
    </row>
    <row r="139" s="2" customFormat="1">
      <c r="A139" s="40"/>
      <c r="B139" s="41"/>
      <c r="C139" s="42"/>
      <c r="D139" s="219" t="s">
        <v>148</v>
      </c>
      <c r="E139" s="42"/>
      <c r="F139" s="220" t="s">
        <v>2204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148</v>
      </c>
      <c r="AU139" s="19" t="s">
        <v>83</v>
      </c>
    </row>
    <row r="140" s="2" customFormat="1" ht="34.8" customHeight="1">
      <c r="A140" s="40"/>
      <c r="B140" s="41"/>
      <c r="C140" s="206" t="s">
        <v>250</v>
      </c>
      <c r="D140" s="206" t="s">
        <v>141</v>
      </c>
      <c r="E140" s="207" t="s">
        <v>2205</v>
      </c>
      <c r="F140" s="208" t="s">
        <v>2206</v>
      </c>
      <c r="G140" s="209" t="s">
        <v>2195</v>
      </c>
      <c r="H140" s="210">
        <v>2</v>
      </c>
      <c r="I140" s="211"/>
      <c r="J140" s="212">
        <f>ROUND(I140*H140,2)</f>
        <v>0</v>
      </c>
      <c r="K140" s="208" t="s">
        <v>145</v>
      </c>
      <c r="L140" s="46"/>
      <c r="M140" s="213" t="s">
        <v>19</v>
      </c>
      <c r="N140" s="214" t="s">
        <v>44</v>
      </c>
      <c r="O140" s="86"/>
      <c r="P140" s="215">
        <f>O140*H140</f>
        <v>0</v>
      </c>
      <c r="Q140" s="215">
        <v>0.0041399999999999996</v>
      </c>
      <c r="R140" s="215">
        <f>Q140*H140</f>
        <v>0.0082799999999999992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239</v>
      </c>
      <c r="AT140" s="217" t="s">
        <v>141</v>
      </c>
      <c r="AU140" s="217" t="s">
        <v>83</v>
      </c>
      <c r="AY140" s="19" t="s">
        <v>138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81</v>
      </c>
      <c r="BK140" s="218">
        <f>ROUND(I140*H140,2)</f>
        <v>0</v>
      </c>
      <c r="BL140" s="19" t="s">
        <v>239</v>
      </c>
      <c r="BM140" s="217" t="s">
        <v>2207</v>
      </c>
    </row>
    <row r="141" s="2" customFormat="1">
      <c r="A141" s="40"/>
      <c r="B141" s="41"/>
      <c r="C141" s="42"/>
      <c r="D141" s="219" t="s">
        <v>148</v>
      </c>
      <c r="E141" s="42"/>
      <c r="F141" s="220" t="s">
        <v>2208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148</v>
      </c>
      <c r="AU141" s="19" t="s">
        <v>83</v>
      </c>
    </row>
    <row r="142" s="2" customFormat="1" ht="34.8" customHeight="1">
      <c r="A142" s="40"/>
      <c r="B142" s="41"/>
      <c r="C142" s="206" t="s">
        <v>255</v>
      </c>
      <c r="D142" s="206" t="s">
        <v>141</v>
      </c>
      <c r="E142" s="207" t="s">
        <v>2209</v>
      </c>
      <c r="F142" s="208" t="s">
        <v>2210</v>
      </c>
      <c r="G142" s="209" t="s">
        <v>2195</v>
      </c>
      <c r="H142" s="210">
        <v>1</v>
      </c>
      <c r="I142" s="211"/>
      <c r="J142" s="212">
        <f>ROUND(I142*H142,2)</f>
        <v>0</v>
      </c>
      <c r="K142" s="208" t="s">
        <v>145</v>
      </c>
      <c r="L142" s="46"/>
      <c r="M142" s="213" t="s">
        <v>19</v>
      </c>
      <c r="N142" s="214" t="s">
        <v>44</v>
      </c>
      <c r="O142" s="86"/>
      <c r="P142" s="215">
        <f>O142*H142</f>
        <v>0</v>
      </c>
      <c r="Q142" s="215">
        <v>0.01137</v>
      </c>
      <c r="R142" s="215">
        <f>Q142*H142</f>
        <v>0.01137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239</v>
      </c>
      <c r="AT142" s="217" t="s">
        <v>141</v>
      </c>
      <c r="AU142" s="217" t="s">
        <v>83</v>
      </c>
      <c r="AY142" s="19" t="s">
        <v>138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81</v>
      </c>
      <c r="BK142" s="218">
        <f>ROUND(I142*H142,2)</f>
        <v>0</v>
      </c>
      <c r="BL142" s="19" t="s">
        <v>239</v>
      </c>
      <c r="BM142" s="217" t="s">
        <v>2211</v>
      </c>
    </row>
    <row r="143" s="2" customFormat="1">
      <c r="A143" s="40"/>
      <c r="B143" s="41"/>
      <c r="C143" s="42"/>
      <c r="D143" s="219" t="s">
        <v>148</v>
      </c>
      <c r="E143" s="42"/>
      <c r="F143" s="220" t="s">
        <v>2212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148</v>
      </c>
      <c r="AU143" s="19" t="s">
        <v>83</v>
      </c>
    </row>
    <row r="144" s="2" customFormat="1" ht="34.8" customHeight="1">
      <c r="A144" s="40"/>
      <c r="B144" s="41"/>
      <c r="C144" s="206" t="s">
        <v>260</v>
      </c>
      <c r="D144" s="206" t="s">
        <v>141</v>
      </c>
      <c r="E144" s="207" t="s">
        <v>2213</v>
      </c>
      <c r="F144" s="208" t="s">
        <v>2214</v>
      </c>
      <c r="G144" s="209" t="s">
        <v>2195</v>
      </c>
      <c r="H144" s="210">
        <v>1</v>
      </c>
      <c r="I144" s="211"/>
      <c r="J144" s="212">
        <f>ROUND(I144*H144,2)</f>
        <v>0</v>
      </c>
      <c r="K144" s="208" t="s">
        <v>145</v>
      </c>
      <c r="L144" s="46"/>
      <c r="M144" s="213" t="s">
        <v>19</v>
      </c>
      <c r="N144" s="214" t="s">
        <v>44</v>
      </c>
      <c r="O144" s="86"/>
      <c r="P144" s="215">
        <f>O144*H144</f>
        <v>0</v>
      </c>
      <c r="Q144" s="215">
        <v>0.0074900000000000001</v>
      </c>
      <c r="R144" s="215">
        <f>Q144*H144</f>
        <v>0.0074900000000000001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239</v>
      </c>
      <c r="AT144" s="217" t="s">
        <v>141</v>
      </c>
      <c r="AU144" s="217" t="s">
        <v>83</v>
      </c>
      <c r="AY144" s="19" t="s">
        <v>138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81</v>
      </c>
      <c r="BK144" s="218">
        <f>ROUND(I144*H144,2)</f>
        <v>0</v>
      </c>
      <c r="BL144" s="19" t="s">
        <v>239</v>
      </c>
      <c r="BM144" s="217" t="s">
        <v>2215</v>
      </c>
    </row>
    <row r="145" s="2" customFormat="1">
      <c r="A145" s="40"/>
      <c r="B145" s="41"/>
      <c r="C145" s="42"/>
      <c r="D145" s="219" t="s">
        <v>148</v>
      </c>
      <c r="E145" s="42"/>
      <c r="F145" s="220" t="s">
        <v>2216</v>
      </c>
      <c r="G145" s="42"/>
      <c r="H145" s="42"/>
      <c r="I145" s="221"/>
      <c r="J145" s="42"/>
      <c r="K145" s="42"/>
      <c r="L145" s="46"/>
      <c r="M145" s="222"/>
      <c r="N145" s="223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148</v>
      </c>
      <c r="AU145" s="19" t="s">
        <v>83</v>
      </c>
    </row>
    <row r="146" s="2" customFormat="1" ht="50.4" customHeight="1">
      <c r="A146" s="40"/>
      <c r="B146" s="41"/>
      <c r="C146" s="206" t="s">
        <v>7</v>
      </c>
      <c r="D146" s="206" t="s">
        <v>141</v>
      </c>
      <c r="E146" s="207" t="s">
        <v>2217</v>
      </c>
      <c r="F146" s="208" t="s">
        <v>2218</v>
      </c>
      <c r="G146" s="209" t="s">
        <v>2195</v>
      </c>
      <c r="H146" s="210">
        <v>1</v>
      </c>
      <c r="I146" s="211"/>
      <c r="J146" s="212">
        <f>ROUND(I146*H146,2)</f>
        <v>0</v>
      </c>
      <c r="K146" s="208" t="s">
        <v>145</v>
      </c>
      <c r="L146" s="46"/>
      <c r="M146" s="213" t="s">
        <v>19</v>
      </c>
      <c r="N146" s="214" t="s">
        <v>44</v>
      </c>
      <c r="O146" s="86"/>
      <c r="P146" s="215">
        <f>O146*H146</f>
        <v>0</v>
      </c>
      <c r="Q146" s="215">
        <v>0.0065900000000000004</v>
      </c>
      <c r="R146" s="215">
        <f>Q146*H146</f>
        <v>0.0065900000000000004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239</v>
      </c>
      <c r="AT146" s="217" t="s">
        <v>141</v>
      </c>
      <c r="AU146" s="217" t="s">
        <v>83</v>
      </c>
      <c r="AY146" s="19" t="s">
        <v>138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9" t="s">
        <v>81</v>
      </c>
      <c r="BK146" s="218">
        <f>ROUND(I146*H146,2)</f>
        <v>0</v>
      </c>
      <c r="BL146" s="19" t="s">
        <v>239</v>
      </c>
      <c r="BM146" s="217" t="s">
        <v>2219</v>
      </c>
    </row>
    <row r="147" s="2" customFormat="1">
      <c r="A147" s="40"/>
      <c r="B147" s="41"/>
      <c r="C147" s="42"/>
      <c r="D147" s="219" t="s">
        <v>148</v>
      </c>
      <c r="E147" s="42"/>
      <c r="F147" s="220" t="s">
        <v>2220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148</v>
      </c>
      <c r="AU147" s="19" t="s">
        <v>83</v>
      </c>
    </row>
    <row r="148" s="2" customFormat="1" ht="30" customHeight="1">
      <c r="A148" s="40"/>
      <c r="B148" s="41"/>
      <c r="C148" s="206" t="s">
        <v>271</v>
      </c>
      <c r="D148" s="206" t="s">
        <v>141</v>
      </c>
      <c r="E148" s="207" t="s">
        <v>2221</v>
      </c>
      <c r="F148" s="208" t="s">
        <v>2222</v>
      </c>
      <c r="G148" s="209" t="s">
        <v>2195</v>
      </c>
      <c r="H148" s="210">
        <v>2</v>
      </c>
      <c r="I148" s="211"/>
      <c r="J148" s="212">
        <f>ROUND(I148*H148,2)</f>
        <v>0</v>
      </c>
      <c r="K148" s="208" t="s">
        <v>145</v>
      </c>
      <c r="L148" s="46"/>
      <c r="M148" s="213" t="s">
        <v>19</v>
      </c>
      <c r="N148" s="214" t="s">
        <v>44</v>
      </c>
      <c r="O148" s="86"/>
      <c r="P148" s="215">
        <f>O148*H148</f>
        <v>0</v>
      </c>
      <c r="Q148" s="215">
        <v>0.18720000000000001</v>
      </c>
      <c r="R148" s="215">
        <f>Q148*H148</f>
        <v>0.37440000000000001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239</v>
      </c>
      <c r="AT148" s="217" t="s">
        <v>141</v>
      </c>
      <c r="AU148" s="217" t="s">
        <v>83</v>
      </c>
      <c r="AY148" s="19" t="s">
        <v>138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81</v>
      </c>
      <c r="BK148" s="218">
        <f>ROUND(I148*H148,2)</f>
        <v>0</v>
      </c>
      <c r="BL148" s="19" t="s">
        <v>239</v>
      </c>
      <c r="BM148" s="217" t="s">
        <v>2223</v>
      </c>
    </row>
    <row r="149" s="2" customFormat="1">
      <c r="A149" s="40"/>
      <c r="B149" s="41"/>
      <c r="C149" s="42"/>
      <c r="D149" s="219" t="s">
        <v>148</v>
      </c>
      <c r="E149" s="42"/>
      <c r="F149" s="220" t="s">
        <v>2224</v>
      </c>
      <c r="G149" s="42"/>
      <c r="H149" s="42"/>
      <c r="I149" s="221"/>
      <c r="J149" s="42"/>
      <c r="K149" s="42"/>
      <c r="L149" s="46"/>
      <c r="M149" s="222"/>
      <c r="N149" s="223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148</v>
      </c>
      <c r="AU149" s="19" t="s">
        <v>83</v>
      </c>
    </row>
    <row r="150" s="2" customFormat="1" ht="34.8" customHeight="1">
      <c r="A150" s="40"/>
      <c r="B150" s="41"/>
      <c r="C150" s="206" t="s">
        <v>278</v>
      </c>
      <c r="D150" s="206" t="s">
        <v>141</v>
      </c>
      <c r="E150" s="207" t="s">
        <v>2225</v>
      </c>
      <c r="F150" s="208" t="s">
        <v>2226</v>
      </c>
      <c r="G150" s="209" t="s">
        <v>2195</v>
      </c>
      <c r="H150" s="210">
        <v>2</v>
      </c>
      <c r="I150" s="211"/>
      <c r="J150" s="212">
        <f>ROUND(I150*H150,2)</f>
        <v>0</v>
      </c>
      <c r="K150" s="208" t="s">
        <v>145</v>
      </c>
      <c r="L150" s="46"/>
      <c r="M150" s="213" t="s">
        <v>19</v>
      </c>
      <c r="N150" s="214" t="s">
        <v>44</v>
      </c>
      <c r="O150" s="86"/>
      <c r="P150" s="215">
        <f>O150*H150</f>
        <v>0</v>
      </c>
      <c r="Q150" s="215">
        <v>0.04088</v>
      </c>
      <c r="R150" s="215">
        <f>Q150*H150</f>
        <v>0.081759999999999999</v>
      </c>
      <c r="S150" s="215">
        <v>0</v>
      </c>
      <c r="T150" s="216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17" t="s">
        <v>239</v>
      </c>
      <c r="AT150" s="217" t="s">
        <v>141</v>
      </c>
      <c r="AU150" s="217" t="s">
        <v>83</v>
      </c>
      <c r="AY150" s="19" t="s">
        <v>138</v>
      </c>
      <c r="BE150" s="218">
        <f>IF(N150="základní",J150,0)</f>
        <v>0</v>
      </c>
      <c r="BF150" s="218">
        <f>IF(N150="snížená",J150,0)</f>
        <v>0</v>
      </c>
      <c r="BG150" s="218">
        <f>IF(N150="zákl. přenesená",J150,0)</f>
        <v>0</v>
      </c>
      <c r="BH150" s="218">
        <f>IF(N150="sníž. přenesená",J150,0)</f>
        <v>0</v>
      </c>
      <c r="BI150" s="218">
        <f>IF(N150="nulová",J150,0)</f>
        <v>0</v>
      </c>
      <c r="BJ150" s="19" t="s">
        <v>81</v>
      </c>
      <c r="BK150" s="218">
        <f>ROUND(I150*H150,2)</f>
        <v>0</v>
      </c>
      <c r="BL150" s="19" t="s">
        <v>239</v>
      </c>
      <c r="BM150" s="217" t="s">
        <v>2227</v>
      </c>
    </row>
    <row r="151" s="2" customFormat="1">
      <c r="A151" s="40"/>
      <c r="B151" s="41"/>
      <c r="C151" s="42"/>
      <c r="D151" s="219" t="s">
        <v>148</v>
      </c>
      <c r="E151" s="42"/>
      <c r="F151" s="220" t="s">
        <v>2228</v>
      </c>
      <c r="G151" s="42"/>
      <c r="H151" s="42"/>
      <c r="I151" s="221"/>
      <c r="J151" s="42"/>
      <c r="K151" s="42"/>
      <c r="L151" s="46"/>
      <c r="M151" s="222"/>
      <c r="N151" s="223"/>
      <c r="O151" s="86"/>
      <c r="P151" s="86"/>
      <c r="Q151" s="86"/>
      <c r="R151" s="86"/>
      <c r="S151" s="86"/>
      <c r="T151" s="87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T151" s="19" t="s">
        <v>148</v>
      </c>
      <c r="AU151" s="19" t="s">
        <v>83</v>
      </c>
    </row>
    <row r="152" s="2" customFormat="1" ht="22.2" customHeight="1">
      <c r="A152" s="40"/>
      <c r="B152" s="41"/>
      <c r="C152" s="206" t="s">
        <v>284</v>
      </c>
      <c r="D152" s="206" t="s">
        <v>141</v>
      </c>
      <c r="E152" s="207" t="s">
        <v>2229</v>
      </c>
      <c r="F152" s="208" t="s">
        <v>2230</v>
      </c>
      <c r="G152" s="209" t="s">
        <v>2195</v>
      </c>
      <c r="H152" s="210">
        <v>2</v>
      </c>
      <c r="I152" s="211"/>
      <c r="J152" s="212">
        <f>ROUND(I152*H152,2)</f>
        <v>0</v>
      </c>
      <c r="K152" s="208" t="s">
        <v>145</v>
      </c>
      <c r="L152" s="46"/>
      <c r="M152" s="213" t="s">
        <v>19</v>
      </c>
      <c r="N152" s="214" t="s">
        <v>44</v>
      </c>
      <c r="O152" s="86"/>
      <c r="P152" s="215">
        <f>O152*H152</f>
        <v>0</v>
      </c>
      <c r="Q152" s="215">
        <v>0.028000000000000001</v>
      </c>
      <c r="R152" s="215">
        <f>Q152*H152</f>
        <v>0.056000000000000001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239</v>
      </c>
      <c r="AT152" s="217" t="s">
        <v>141</v>
      </c>
      <c r="AU152" s="217" t="s">
        <v>83</v>
      </c>
      <c r="AY152" s="19" t="s">
        <v>138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81</v>
      </c>
      <c r="BK152" s="218">
        <f>ROUND(I152*H152,2)</f>
        <v>0</v>
      </c>
      <c r="BL152" s="19" t="s">
        <v>239</v>
      </c>
      <c r="BM152" s="217" t="s">
        <v>2231</v>
      </c>
    </row>
    <row r="153" s="2" customFormat="1">
      <c r="A153" s="40"/>
      <c r="B153" s="41"/>
      <c r="C153" s="42"/>
      <c r="D153" s="219" t="s">
        <v>148</v>
      </c>
      <c r="E153" s="42"/>
      <c r="F153" s="220" t="s">
        <v>2232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148</v>
      </c>
      <c r="AU153" s="19" t="s">
        <v>83</v>
      </c>
    </row>
    <row r="154" s="2" customFormat="1" ht="30" customHeight="1">
      <c r="A154" s="40"/>
      <c r="B154" s="41"/>
      <c r="C154" s="206" t="s">
        <v>290</v>
      </c>
      <c r="D154" s="206" t="s">
        <v>141</v>
      </c>
      <c r="E154" s="207" t="s">
        <v>2233</v>
      </c>
      <c r="F154" s="208" t="s">
        <v>2234</v>
      </c>
      <c r="G154" s="209" t="s">
        <v>2195</v>
      </c>
      <c r="H154" s="210">
        <v>2</v>
      </c>
      <c r="I154" s="211"/>
      <c r="J154" s="212">
        <f>ROUND(I154*H154,2)</f>
        <v>0</v>
      </c>
      <c r="K154" s="208" t="s">
        <v>145</v>
      </c>
      <c r="L154" s="46"/>
      <c r="M154" s="213" t="s">
        <v>19</v>
      </c>
      <c r="N154" s="214" t="s">
        <v>44</v>
      </c>
      <c r="O154" s="86"/>
      <c r="P154" s="215">
        <f>O154*H154</f>
        <v>0</v>
      </c>
      <c r="Q154" s="215">
        <v>0.2334</v>
      </c>
      <c r="R154" s="215">
        <f>Q154*H154</f>
        <v>0.46679999999999999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239</v>
      </c>
      <c r="AT154" s="217" t="s">
        <v>141</v>
      </c>
      <c r="AU154" s="217" t="s">
        <v>83</v>
      </c>
      <c r="AY154" s="19" t="s">
        <v>138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81</v>
      </c>
      <c r="BK154" s="218">
        <f>ROUND(I154*H154,2)</f>
        <v>0</v>
      </c>
      <c r="BL154" s="19" t="s">
        <v>239</v>
      </c>
      <c r="BM154" s="217" t="s">
        <v>2235</v>
      </c>
    </row>
    <row r="155" s="2" customFormat="1">
      <c r="A155" s="40"/>
      <c r="B155" s="41"/>
      <c r="C155" s="42"/>
      <c r="D155" s="219" t="s">
        <v>148</v>
      </c>
      <c r="E155" s="42"/>
      <c r="F155" s="220" t="s">
        <v>2236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148</v>
      </c>
      <c r="AU155" s="19" t="s">
        <v>83</v>
      </c>
    </row>
    <row r="156" s="2" customFormat="1" ht="22.2" customHeight="1">
      <c r="A156" s="40"/>
      <c r="B156" s="41"/>
      <c r="C156" s="250" t="s">
        <v>296</v>
      </c>
      <c r="D156" s="250" t="s">
        <v>673</v>
      </c>
      <c r="E156" s="251" t="s">
        <v>2237</v>
      </c>
      <c r="F156" s="252" t="s">
        <v>2238</v>
      </c>
      <c r="G156" s="253" t="s">
        <v>162</v>
      </c>
      <c r="H156" s="254">
        <v>2</v>
      </c>
      <c r="I156" s="255"/>
      <c r="J156" s="256">
        <f>ROUND(I156*H156,2)</f>
        <v>0</v>
      </c>
      <c r="K156" s="252" t="s">
        <v>145</v>
      </c>
      <c r="L156" s="257"/>
      <c r="M156" s="258" t="s">
        <v>19</v>
      </c>
      <c r="N156" s="259" t="s">
        <v>44</v>
      </c>
      <c r="O156" s="86"/>
      <c r="P156" s="215">
        <f>O156*H156</f>
        <v>0</v>
      </c>
      <c r="Q156" s="215">
        <v>0.012</v>
      </c>
      <c r="R156" s="215">
        <f>Q156*H156</f>
        <v>0.024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335</v>
      </c>
      <c r="AT156" s="217" t="s">
        <v>673</v>
      </c>
      <c r="AU156" s="217" t="s">
        <v>83</v>
      </c>
      <c r="AY156" s="19" t="s">
        <v>138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9" t="s">
        <v>81</v>
      </c>
      <c r="BK156" s="218">
        <f>ROUND(I156*H156,2)</f>
        <v>0</v>
      </c>
      <c r="BL156" s="19" t="s">
        <v>239</v>
      </c>
      <c r="BM156" s="217" t="s">
        <v>2239</v>
      </c>
    </row>
    <row r="157" s="2" customFormat="1" ht="34.8" customHeight="1">
      <c r="A157" s="40"/>
      <c r="B157" s="41"/>
      <c r="C157" s="206" t="s">
        <v>303</v>
      </c>
      <c r="D157" s="206" t="s">
        <v>141</v>
      </c>
      <c r="E157" s="207" t="s">
        <v>2240</v>
      </c>
      <c r="F157" s="208" t="s">
        <v>2241</v>
      </c>
      <c r="G157" s="209" t="s">
        <v>1222</v>
      </c>
      <c r="H157" s="271"/>
      <c r="I157" s="211"/>
      <c r="J157" s="212">
        <f>ROUND(I157*H157,2)</f>
        <v>0</v>
      </c>
      <c r="K157" s="208" t="s">
        <v>145</v>
      </c>
      <c r="L157" s="46"/>
      <c r="M157" s="213" t="s">
        <v>19</v>
      </c>
      <c r="N157" s="214" t="s">
        <v>44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239</v>
      </c>
      <c r="AT157" s="217" t="s">
        <v>141</v>
      </c>
      <c r="AU157" s="217" t="s">
        <v>83</v>
      </c>
      <c r="AY157" s="19" t="s">
        <v>138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81</v>
      </c>
      <c r="BK157" s="218">
        <f>ROUND(I157*H157,2)</f>
        <v>0</v>
      </c>
      <c r="BL157" s="19" t="s">
        <v>239</v>
      </c>
      <c r="BM157" s="217" t="s">
        <v>2242</v>
      </c>
    </row>
    <row r="158" s="2" customFormat="1">
      <c r="A158" s="40"/>
      <c r="B158" s="41"/>
      <c r="C158" s="42"/>
      <c r="D158" s="219" t="s">
        <v>148</v>
      </c>
      <c r="E158" s="42"/>
      <c r="F158" s="220" t="s">
        <v>2243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148</v>
      </c>
      <c r="AU158" s="19" t="s">
        <v>83</v>
      </c>
    </row>
    <row r="159" s="12" customFormat="1" ht="22.8" customHeight="1">
      <c r="A159" s="12"/>
      <c r="B159" s="190"/>
      <c r="C159" s="191"/>
      <c r="D159" s="192" t="s">
        <v>72</v>
      </c>
      <c r="E159" s="204" t="s">
        <v>2244</v>
      </c>
      <c r="F159" s="204" t="s">
        <v>2245</v>
      </c>
      <c r="G159" s="191"/>
      <c r="H159" s="191"/>
      <c r="I159" s="194"/>
      <c r="J159" s="205">
        <f>BK159</f>
        <v>0</v>
      </c>
      <c r="K159" s="191"/>
      <c r="L159" s="196"/>
      <c r="M159" s="197"/>
      <c r="N159" s="198"/>
      <c r="O159" s="198"/>
      <c r="P159" s="199">
        <f>SUM(P160:P180)</f>
        <v>0</v>
      </c>
      <c r="Q159" s="198"/>
      <c r="R159" s="199">
        <f>SUM(R160:R180)</f>
        <v>0.21522</v>
      </c>
      <c r="S159" s="198"/>
      <c r="T159" s="200">
        <f>SUM(T160:T180)</f>
        <v>0.031800000000000002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01" t="s">
        <v>83</v>
      </c>
      <c r="AT159" s="202" t="s">
        <v>72</v>
      </c>
      <c r="AU159" s="202" t="s">
        <v>81</v>
      </c>
      <c r="AY159" s="201" t="s">
        <v>138</v>
      </c>
      <c r="BK159" s="203">
        <f>SUM(BK160:BK180)</f>
        <v>0</v>
      </c>
    </row>
    <row r="160" s="2" customFormat="1" ht="22.2" customHeight="1">
      <c r="A160" s="40"/>
      <c r="B160" s="41"/>
      <c r="C160" s="206" t="s">
        <v>312</v>
      </c>
      <c r="D160" s="206" t="s">
        <v>141</v>
      </c>
      <c r="E160" s="207" t="s">
        <v>2246</v>
      </c>
      <c r="F160" s="208" t="s">
        <v>2247</v>
      </c>
      <c r="G160" s="209" t="s">
        <v>203</v>
      </c>
      <c r="H160" s="210">
        <v>24</v>
      </c>
      <c r="I160" s="211"/>
      <c r="J160" s="212">
        <f>ROUND(I160*H160,2)</f>
        <v>0</v>
      </c>
      <c r="K160" s="208" t="s">
        <v>145</v>
      </c>
      <c r="L160" s="46"/>
      <c r="M160" s="213" t="s">
        <v>19</v>
      </c>
      <c r="N160" s="214" t="s">
        <v>44</v>
      </c>
      <c r="O160" s="86"/>
      <c r="P160" s="215">
        <f>O160*H160</f>
        <v>0</v>
      </c>
      <c r="Q160" s="215">
        <v>0.00069999999999999999</v>
      </c>
      <c r="R160" s="215">
        <f>Q160*H160</f>
        <v>0.016799999999999999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239</v>
      </c>
      <c r="AT160" s="217" t="s">
        <v>141</v>
      </c>
      <c r="AU160" s="217" t="s">
        <v>83</v>
      </c>
      <c r="AY160" s="19" t="s">
        <v>138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9" t="s">
        <v>81</v>
      </c>
      <c r="BK160" s="218">
        <f>ROUND(I160*H160,2)</f>
        <v>0</v>
      </c>
      <c r="BL160" s="19" t="s">
        <v>239</v>
      </c>
      <c r="BM160" s="217" t="s">
        <v>2248</v>
      </c>
    </row>
    <row r="161" s="2" customFormat="1">
      <c r="A161" s="40"/>
      <c r="B161" s="41"/>
      <c r="C161" s="42"/>
      <c r="D161" s="219" t="s">
        <v>148</v>
      </c>
      <c r="E161" s="42"/>
      <c r="F161" s="220" t="s">
        <v>2249</v>
      </c>
      <c r="G161" s="42"/>
      <c r="H161" s="42"/>
      <c r="I161" s="221"/>
      <c r="J161" s="42"/>
      <c r="K161" s="42"/>
      <c r="L161" s="46"/>
      <c r="M161" s="222"/>
      <c r="N161" s="22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148</v>
      </c>
      <c r="AU161" s="19" t="s">
        <v>83</v>
      </c>
    </row>
    <row r="162" s="2" customFormat="1" ht="22.2" customHeight="1">
      <c r="A162" s="40"/>
      <c r="B162" s="41"/>
      <c r="C162" s="206" t="s">
        <v>318</v>
      </c>
      <c r="D162" s="206" t="s">
        <v>141</v>
      </c>
      <c r="E162" s="207" t="s">
        <v>2250</v>
      </c>
      <c r="F162" s="208" t="s">
        <v>2251</v>
      </c>
      <c r="G162" s="209" t="s">
        <v>203</v>
      </c>
      <c r="H162" s="210">
        <v>24</v>
      </c>
      <c r="I162" s="211"/>
      <c r="J162" s="212">
        <f>ROUND(I162*H162,2)</f>
        <v>0</v>
      </c>
      <c r="K162" s="208" t="s">
        <v>145</v>
      </c>
      <c r="L162" s="46"/>
      <c r="M162" s="213" t="s">
        <v>19</v>
      </c>
      <c r="N162" s="214" t="s">
        <v>44</v>
      </c>
      <c r="O162" s="86"/>
      <c r="P162" s="215">
        <f>O162*H162</f>
        <v>0</v>
      </c>
      <c r="Q162" s="215">
        <v>0.00124</v>
      </c>
      <c r="R162" s="215">
        <f>Q162*H162</f>
        <v>0.029760000000000002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239</v>
      </c>
      <c r="AT162" s="217" t="s">
        <v>141</v>
      </c>
      <c r="AU162" s="217" t="s">
        <v>83</v>
      </c>
      <c r="AY162" s="19" t="s">
        <v>138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81</v>
      </c>
      <c r="BK162" s="218">
        <f>ROUND(I162*H162,2)</f>
        <v>0</v>
      </c>
      <c r="BL162" s="19" t="s">
        <v>239</v>
      </c>
      <c r="BM162" s="217" t="s">
        <v>2252</v>
      </c>
    </row>
    <row r="163" s="2" customFormat="1">
      <c r="A163" s="40"/>
      <c r="B163" s="41"/>
      <c r="C163" s="42"/>
      <c r="D163" s="219" t="s">
        <v>148</v>
      </c>
      <c r="E163" s="42"/>
      <c r="F163" s="220" t="s">
        <v>2253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148</v>
      </c>
      <c r="AU163" s="19" t="s">
        <v>83</v>
      </c>
    </row>
    <row r="164" s="2" customFormat="1" ht="22.2" customHeight="1">
      <c r="A164" s="40"/>
      <c r="B164" s="41"/>
      <c r="C164" s="206" t="s">
        <v>325</v>
      </c>
      <c r="D164" s="206" t="s">
        <v>141</v>
      </c>
      <c r="E164" s="207" t="s">
        <v>2254</v>
      </c>
      <c r="F164" s="208" t="s">
        <v>2255</v>
      </c>
      <c r="G164" s="209" t="s">
        <v>203</v>
      </c>
      <c r="H164" s="210">
        <v>48</v>
      </c>
      <c r="I164" s="211"/>
      <c r="J164" s="212">
        <f>ROUND(I164*H164,2)</f>
        <v>0</v>
      </c>
      <c r="K164" s="208" t="s">
        <v>145</v>
      </c>
      <c r="L164" s="46"/>
      <c r="M164" s="213" t="s">
        <v>19</v>
      </c>
      <c r="N164" s="214" t="s">
        <v>44</v>
      </c>
      <c r="O164" s="86"/>
      <c r="P164" s="215">
        <f>O164*H164</f>
        <v>0</v>
      </c>
      <c r="Q164" s="215">
        <v>0.0016100000000000001</v>
      </c>
      <c r="R164" s="215">
        <f>Q164*H164</f>
        <v>0.077280000000000001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239</v>
      </c>
      <c r="AT164" s="217" t="s">
        <v>141</v>
      </c>
      <c r="AU164" s="217" t="s">
        <v>83</v>
      </c>
      <c r="AY164" s="19" t="s">
        <v>138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9" t="s">
        <v>81</v>
      </c>
      <c r="BK164" s="218">
        <f>ROUND(I164*H164,2)</f>
        <v>0</v>
      </c>
      <c r="BL164" s="19" t="s">
        <v>239</v>
      </c>
      <c r="BM164" s="217" t="s">
        <v>2256</v>
      </c>
    </row>
    <row r="165" s="2" customFormat="1">
      <c r="A165" s="40"/>
      <c r="B165" s="41"/>
      <c r="C165" s="42"/>
      <c r="D165" s="219" t="s">
        <v>148</v>
      </c>
      <c r="E165" s="42"/>
      <c r="F165" s="220" t="s">
        <v>2257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148</v>
      </c>
      <c r="AU165" s="19" t="s">
        <v>83</v>
      </c>
    </row>
    <row r="166" s="2" customFormat="1" ht="22.2" customHeight="1">
      <c r="A166" s="40"/>
      <c r="B166" s="41"/>
      <c r="C166" s="206" t="s">
        <v>330</v>
      </c>
      <c r="D166" s="206" t="s">
        <v>141</v>
      </c>
      <c r="E166" s="207" t="s">
        <v>2258</v>
      </c>
      <c r="F166" s="208" t="s">
        <v>2259</v>
      </c>
      <c r="G166" s="209" t="s">
        <v>203</v>
      </c>
      <c r="H166" s="210">
        <v>36</v>
      </c>
      <c r="I166" s="211"/>
      <c r="J166" s="212">
        <f>ROUND(I166*H166,2)</f>
        <v>0</v>
      </c>
      <c r="K166" s="208" t="s">
        <v>145</v>
      </c>
      <c r="L166" s="46"/>
      <c r="M166" s="213" t="s">
        <v>19</v>
      </c>
      <c r="N166" s="214" t="s">
        <v>44</v>
      </c>
      <c r="O166" s="86"/>
      <c r="P166" s="215">
        <f>O166*H166</f>
        <v>0</v>
      </c>
      <c r="Q166" s="215">
        <v>0.0019599999999999999</v>
      </c>
      <c r="R166" s="215">
        <f>Q166*H166</f>
        <v>0.070559999999999998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239</v>
      </c>
      <c r="AT166" s="217" t="s">
        <v>141</v>
      </c>
      <c r="AU166" s="217" t="s">
        <v>83</v>
      </c>
      <c r="AY166" s="19" t="s">
        <v>138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81</v>
      </c>
      <c r="BK166" s="218">
        <f>ROUND(I166*H166,2)</f>
        <v>0</v>
      </c>
      <c r="BL166" s="19" t="s">
        <v>239</v>
      </c>
      <c r="BM166" s="217" t="s">
        <v>2260</v>
      </c>
    </row>
    <row r="167" s="2" customFormat="1">
      <c r="A167" s="40"/>
      <c r="B167" s="41"/>
      <c r="C167" s="42"/>
      <c r="D167" s="219" t="s">
        <v>148</v>
      </c>
      <c r="E167" s="42"/>
      <c r="F167" s="220" t="s">
        <v>2261</v>
      </c>
      <c r="G167" s="42"/>
      <c r="H167" s="42"/>
      <c r="I167" s="221"/>
      <c r="J167" s="42"/>
      <c r="K167" s="42"/>
      <c r="L167" s="46"/>
      <c r="M167" s="222"/>
      <c r="N167" s="22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148</v>
      </c>
      <c r="AU167" s="19" t="s">
        <v>83</v>
      </c>
    </row>
    <row r="168" s="2" customFormat="1" ht="19.8" customHeight="1">
      <c r="A168" s="40"/>
      <c r="B168" s="41"/>
      <c r="C168" s="206" t="s">
        <v>335</v>
      </c>
      <c r="D168" s="206" t="s">
        <v>141</v>
      </c>
      <c r="E168" s="207" t="s">
        <v>2262</v>
      </c>
      <c r="F168" s="208" t="s">
        <v>2263</v>
      </c>
      <c r="G168" s="209" t="s">
        <v>203</v>
      </c>
      <c r="H168" s="210">
        <v>30</v>
      </c>
      <c r="I168" s="211"/>
      <c r="J168" s="212">
        <f>ROUND(I168*H168,2)</f>
        <v>0</v>
      </c>
      <c r="K168" s="208" t="s">
        <v>145</v>
      </c>
      <c r="L168" s="46"/>
      <c r="M168" s="213" t="s">
        <v>19</v>
      </c>
      <c r="N168" s="214" t="s">
        <v>44</v>
      </c>
      <c r="O168" s="86"/>
      <c r="P168" s="215">
        <f>O168*H168</f>
        <v>0</v>
      </c>
      <c r="Q168" s="215">
        <v>3.0000000000000001E-05</v>
      </c>
      <c r="R168" s="215">
        <f>Q168*H168</f>
        <v>0.00089999999999999998</v>
      </c>
      <c r="S168" s="215">
        <v>0.00106</v>
      </c>
      <c r="T168" s="216">
        <f>S168*H168</f>
        <v>0.031800000000000002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17" t="s">
        <v>239</v>
      </c>
      <c r="AT168" s="217" t="s">
        <v>141</v>
      </c>
      <c r="AU168" s="217" t="s">
        <v>83</v>
      </c>
      <c r="AY168" s="19" t="s">
        <v>138</v>
      </c>
      <c r="BE168" s="218">
        <f>IF(N168="základní",J168,0)</f>
        <v>0</v>
      </c>
      <c r="BF168" s="218">
        <f>IF(N168="snížená",J168,0)</f>
        <v>0</v>
      </c>
      <c r="BG168" s="218">
        <f>IF(N168="zákl. přenesená",J168,0)</f>
        <v>0</v>
      </c>
      <c r="BH168" s="218">
        <f>IF(N168="sníž. přenesená",J168,0)</f>
        <v>0</v>
      </c>
      <c r="BI168" s="218">
        <f>IF(N168="nulová",J168,0)</f>
        <v>0</v>
      </c>
      <c r="BJ168" s="19" t="s">
        <v>81</v>
      </c>
      <c r="BK168" s="218">
        <f>ROUND(I168*H168,2)</f>
        <v>0</v>
      </c>
      <c r="BL168" s="19" t="s">
        <v>239</v>
      </c>
      <c r="BM168" s="217" t="s">
        <v>2264</v>
      </c>
    </row>
    <row r="169" s="2" customFormat="1">
      <c r="A169" s="40"/>
      <c r="B169" s="41"/>
      <c r="C169" s="42"/>
      <c r="D169" s="219" t="s">
        <v>148</v>
      </c>
      <c r="E169" s="42"/>
      <c r="F169" s="220" t="s">
        <v>2265</v>
      </c>
      <c r="G169" s="42"/>
      <c r="H169" s="42"/>
      <c r="I169" s="221"/>
      <c r="J169" s="42"/>
      <c r="K169" s="42"/>
      <c r="L169" s="46"/>
      <c r="M169" s="222"/>
      <c r="N169" s="223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148</v>
      </c>
      <c r="AU169" s="19" t="s">
        <v>83</v>
      </c>
    </row>
    <row r="170" s="2" customFormat="1" ht="19.8" customHeight="1">
      <c r="A170" s="40"/>
      <c r="B170" s="41"/>
      <c r="C170" s="206" t="s">
        <v>341</v>
      </c>
      <c r="D170" s="206" t="s">
        <v>141</v>
      </c>
      <c r="E170" s="207" t="s">
        <v>2266</v>
      </c>
      <c r="F170" s="208" t="s">
        <v>2267</v>
      </c>
      <c r="G170" s="209" t="s">
        <v>203</v>
      </c>
      <c r="H170" s="210">
        <v>132</v>
      </c>
      <c r="I170" s="211"/>
      <c r="J170" s="212">
        <f>ROUND(I170*H170,2)</f>
        <v>0</v>
      </c>
      <c r="K170" s="208" t="s">
        <v>145</v>
      </c>
      <c r="L170" s="46"/>
      <c r="M170" s="213" t="s">
        <v>19</v>
      </c>
      <c r="N170" s="214" t="s">
        <v>44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239</v>
      </c>
      <c r="AT170" s="217" t="s">
        <v>141</v>
      </c>
      <c r="AU170" s="217" t="s">
        <v>83</v>
      </c>
      <c r="AY170" s="19" t="s">
        <v>138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81</v>
      </c>
      <c r="BK170" s="218">
        <f>ROUND(I170*H170,2)</f>
        <v>0</v>
      </c>
      <c r="BL170" s="19" t="s">
        <v>239</v>
      </c>
      <c r="BM170" s="217" t="s">
        <v>2268</v>
      </c>
    </row>
    <row r="171" s="2" customFormat="1">
      <c r="A171" s="40"/>
      <c r="B171" s="41"/>
      <c r="C171" s="42"/>
      <c r="D171" s="219" t="s">
        <v>148</v>
      </c>
      <c r="E171" s="42"/>
      <c r="F171" s="220" t="s">
        <v>2269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148</v>
      </c>
      <c r="AU171" s="19" t="s">
        <v>83</v>
      </c>
    </row>
    <row r="172" s="13" customFormat="1">
      <c r="A172" s="13"/>
      <c r="B172" s="224"/>
      <c r="C172" s="225"/>
      <c r="D172" s="226" t="s">
        <v>150</v>
      </c>
      <c r="E172" s="227" t="s">
        <v>19</v>
      </c>
      <c r="F172" s="228" t="s">
        <v>2270</v>
      </c>
      <c r="G172" s="225"/>
      <c r="H172" s="229">
        <v>132</v>
      </c>
      <c r="I172" s="230"/>
      <c r="J172" s="225"/>
      <c r="K172" s="225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150</v>
      </c>
      <c r="AU172" s="235" t="s">
        <v>83</v>
      </c>
      <c r="AV172" s="13" t="s">
        <v>83</v>
      </c>
      <c r="AW172" s="13" t="s">
        <v>33</v>
      </c>
      <c r="AX172" s="13" t="s">
        <v>81</v>
      </c>
      <c r="AY172" s="235" t="s">
        <v>138</v>
      </c>
    </row>
    <row r="173" s="2" customFormat="1" ht="45" customHeight="1">
      <c r="A173" s="40"/>
      <c r="B173" s="41"/>
      <c r="C173" s="206" t="s">
        <v>347</v>
      </c>
      <c r="D173" s="206" t="s">
        <v>141</v>
      </c>
      <c r="E173" s="207" t="s">
        <v>2271</v>
      </c>
      <c r="F173" s="208" t="s">
        <v>2272</v>
      </c>
      <c r="G173" s="209" t="s">
        <v>203</v>
      </c>
      <c r="H173" s="210">
        <v>24</v>
      </c>
      <c r="I173" s="211"/>
      <c r="J173" s="212">
        <f>ROUND(I173*H173,2)</f>
        <v>0</v>
      </c>
      <c r="K173" s="208" t="s">
        <v>145</v>
      </c>
      <c r="L173" s="46"/>
      <c r="M173" s="213" t="s">
        <v>19</v>
      </c>
      <c r="N173" s="214" t="s">
        <v>44</v>
      </c>
      <c r="O173" s="86"/>
      <c r="P173" s="215">
        <f>O173*H173</f>
        <v>0</v>
      </c>
      <c r="Q173" s="215">
        <v>0.00011</v>
      </c>
      <c r="R173" s="215">
        <f>Q173*H173</f>
        <v>0.00264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239</v>
      </c>
      <c r="AT173" s="217" t="s">
        <v>141</v>
      </c>
      <c r="AU173" s="217" t="s">
        <v>83</v>
      </c>
      <c r="AY173" s="19" t="s">
        <v>138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81</v>
      </c>
      <c r="BK173" s="218">
        <f>ROUND(I173*H173,2)</f>
        <v>0</v>
      </c>
      <c r="BL173" s="19" t="s">
        <v>239</v>
      </c>
      <c r="BM173" s="217" t="s">
        <v>2273</v>
      </c>
    </row>
    <row r="174" s="2" customFormat="1">
      <c r="A174" s="40"/>
      <c r="B174" s="41"/>
      <c r="C174" s="42"/>
      <c r="D174" s="219" t="s">
        <v>148</v>
      </c>
      <c r="E174" s="42"/>
      <c r="F174" s="220" t="s">
        <v>2274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148</v>
      </c>
      <c r="AU174" s="19" t="s">
        <v>83</v>
      </c>
    </row>
    <row r="175" s="13" customFormat="1">
      <c r="A175" s="13"/>
      <c r="B175" s="224"/>
      <c r="C175" s="225"/>
      <c r="D175" s="226" t="s">
        <v>150</v>
      </c>
      <c r="E175" s="227" t="s">
        <v>19</v>
      </c>
      <c r="F175" s="228" t="s">
        <v>284</v>
      </c>
      <c r="G175" s="225"/>
      <c r="H175" s="229">
        <v>24</v>
      </c>
      <c r="I175" s="230"/>
      <c r="J175" s="225"/>
      <c r="K175" s="225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150</v>
      </c>
      <c r="AU175" s="235" t="s">
        <v>83</v>
      </c>
      <c r="AV175" s="13" t="s">
        <v>83</v>
      </c>
      <c r="AW175" s="13" t="s">
        <v>33</v>
      </c>
      <c r="AX175" s="13" t="s">
        <v>81</v>
      </c>
      <c r="AY175" s="235" t="s">
        <v>138</v>
      </c>
    </row>
    <row r="176" s="2" customFormat="1" ht="50.4" customHeight="1">
      <c r="A176" s="40"/>
      <c r="B176" s="41"/>
      <c r="C176" s="206" t="s">
        <v>353</v>
      </c>
      <c r="D176" s="206" t="s">
        <v>141</v>
      </c>
      <c r="E176" s="207" t="s">
        <v>2275</v>
      </c>
      <c r="F176" s="208" t="s">
        <v>2276</v>
      </c>
      <c r="G176" s="209" t="s">
        <v>203</v>
      </c>
      <c r="H176" s="210">
        <v>108</v>
      </c>
      <c r="I176" s="211"/>
      <c r="J176" s="212">
        <f>ROUND(I176*H176,2)</f>
        <v>0</v>
      </c>
      <c r="K176" s="208" t="s">
        <v>145</v>
      </c>
      <c r="L176" s="46"/>
      <c r="M176" s="213" t="s">
        <v>19</v>
      </c>
      <c r="N176" s="214" t="s">
        <v>44</v>
      </c>
      <c r="O176" s="86"/>
      <c r="P176" s="215">
        <f>O176*H176</f>
        <v>0</v>
      </c>
      <c r="Q176" s="215">
        <v>0.00016000000000000001</v>
      </c>
      <c r="R176" s="215">
        <f>Q176*H176</f>
        <v>0.01728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239</v>
      </c>
      <c r="AT176" s="217" t="s">
        <v>141</v>
      </c>
      <c r="AU176" s="217" t="s">
        <v>83</v>
      </c>
      <c r="AY176" s="19" t="s">
        <v>138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81</v>
      </c>
      <c r="BK176" s="218">
        <f>ROUND(I176*H176,2)</f>
        <v>0</v>
      </c>
      <c r="BL176" s="19" t="s">
        <v>239</v>
      </c>
      <c r="BM176" s="217" t="s">
        <v>2277</v>
      </c>
    </row>
    <row r="177" s="2" customFormat="1">
      <c r="A177" s="40"/>
      <c r="B177" s="41"/>
      <c r="C177" s="42"/>
      <c r="D177" s="219" t="s">
        <v>148</v>
      </c>
      <c r="E177" s="42"/>
      <c r="F177" s="220" t="s">
        <v>2278</v>
      </c>
      <c r="G177" s="42"/>
      <c r="H177" s="42"/>
      <c r="I177" s="221"/>
      <c r="J177" s="42"/>
      <c r="K177" s="42"/>
      <c r="L177" s="46"/>
      <c r="M177" s="222"/>
      <c r="N177" s="223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148</v>
      </c>
      <c r="AU177" s="19" t="s">
        <v>83</v>
      </c>
    </row>
    <row r="178" s="13" customFormat="1">
      <c r="A178" s="13"/>
      <c r="B178" s="224"/>
      <c r="C178" s="225"/>
      <c r="D178" s="226" t="s">
        <v>150</v>
      </c>
      <c r="E178" s="227" t="s">
        <v>19</v>
      </c>
      <c r="F178" s="228" t="s">
        <v>2279</v>
      </c>
      <c r="G178" s="225"/>
      <c r="H178" s="229">
        <v>108</v>
      </c>
      <c r="I178" s="230"/>
      <c r="J178" s="225"/>
      <c r="K178" s="225"/>
      <c r="L178" s="231"/>
      <c r="M178" s="232"/>
      <c r="N178" s="233"/>
      <c r="O178" s="233"/>
      <c r="P178" s="233"/>
      <c r="Q178" s="233"/>
      <c r="R178" s="233"/>
      <c r="S178" s="233"/>
      <c r="T178" s="23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5" t="s">
        <v>150</v>
      </c>
      <c r="AU178" s="235" t="s">
        <v>83</v>
      </c>
      <c r="AV178" s="13" t="s">
        <v>83</v>
      </c>
      <c r="AW178" s="13" t="s">
        <v>33</v>
      </c>
      <c r="AX178" s="13" t="s">
        <v>81</v>
      </c>
      <c r="AY178" s="235" t="s">
        <v>138</v>
      </c>
    </row>
    <row r="179" s="2" customFormat="1" ht="40.2" customHeight="1">
      <c r="A179" s="40"/>
      <c r="B179" s="41"/>
      <c r="C179" s="206" t="s">
        <v>359</v>
      </c>
      <c r="D179" s="206" t="s">
        <v>141</v>
      </c>
      <c r="E179" s="207" t="s">
        <v>2280</v>
      </c>
      <c r="F179" s="208" t="s">
        <v>2281</v>
      </c>
      <c r="G179" s="209" t="s">
        <v>1222</v>
      </c>
      <c r="H179" s="271"/>
      <c r="I179" s="211"/>
      <c r="J179" s="212">
        <f>ROUND(I179*H179,2)</f>
        <v>0</v>
      </c>
      <c r="K179" s="208" t="s">
        <v>145</v>
      </c>
      <c r="L179" s="46"/>
      <c r="M179" s="213" t="s">
        <v>19</v>
      </c>
      <c r="N179" s="214" t="s">
        <v>44</v>
      </c>
      <c r="O179" s="86"/>
      <c r="P179" s="215">
        <f>O179*H179</f>
        <v>0</v>
      </c>
      <c r="Q179" s="215">
        <v>0</v>
      </c>
      <c r="R179" s="215">
        <f>Q179*H179</f>
        <v>0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239</v>
      </c>
      <c r="AT179" s="217" t="s">
        <v>141</v>
      </c>
      <c r="AU179" s="217" t="s">
        <v>83</v>
      </c>
      <c r="AY179" s="19" t="s">
        <v>138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81</v>
      </c>
      <c r="BK179" s="218">
        <f>ROUND(I179*H179,2)</f>
        <v>0</v>
      </c>
      <c r="BL179" s="19" t="s">
        <v>239</v>
      </c>
      <c r="BM179" s="217" t="s">
        <v>2282</v>
      </c>
    </row>
    <row r="180" s="2" customFormat="1">
      <c r="A180" s="40"/>
      <c r="B180" s="41"/>
      <c r="C180" s="42"/>
      <c r="D180" s="219" t="s">
        <v>148</v>
      </c>
      <c r="E180" s="42"/>
      <c r="F180" s="220" t="s">
        <v>2283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148</v>
      </c>
      <c r="AU180" s="19" t="s">
        <v>83</v>
      </c>
    </row>
    <row r="181" s="12" customFormat="1" ht="22.8" customHeight="1">
      <c r="A181" s="12"/>
      <c r="B181" s="190"/>
      <c r="C181" s="191"/>
      <c r="D181" s="192" t="s">
        <v>72</v>
      </c>
      <c r="E181" s="204" t="s">
        <v>2284</v>
      </c>
      <c r="F181" s="204" t="s">
        <v>2285</v>
      </c>
      <c r="G181" s="191"/>
      <c r="H181" s="191"/>
      <c r="I181" s="194"/>
      <c r="J181" s="205">
        <f>BK181</f>
        <v>0</v>
      </c>
      <c r="K181" s="191"/>
      <c r="L181" s="196"/>
      <c r="M181" s="197"/>
      <c r="N181" s="198"/>
      <c r="O181" s="198"/>
      <c r="P181" s="199">
        <f>SUM(P182:P222)</f>
        <v>0</v>
      </c>
      <c r="Q181" s="198"/>
      <c r="R181" s="199">
        <f>SUM(R182:R222)</f>
        <v>0.041779999999999998</v>
      </c>
      <c r="S181" s="198"/>
      <c r="T181" s="200">
        <f>SUM(T182:T222)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01" t="s">
        <v>83</v>
      </c>
      <c r="AT181" s="202" t="s">
        <v>72</v>
      </c>
      <c r="AU181" s="202" t="s">
        <v>81</v>
      </c>
      <c r="AY181" s="201" t="s">
        <v>138</v>
      </c>
      <c r="BK181" s="203">
        <f>SUM(BK182:BK222)</f>
        <v>0</v>
      </c>
    </row>
    <row r="182" s="2" customFormat="1" ht="19.8" customHeight="1">
      <c r="A182" s="40"/>
      <c r="B182" s="41"/>
      <c r="C182" s="206" t="s">
        <v>364</v>
      </c>
      <c r="D182" s="206" t="s">
        <v>141</v>
      </c>
      <c r="E182" s="207" t="s">
        <v>2286</v>
      </c>
      <c r="F182" s="208" t="s">
        <v>2287</v>
      </c>
      <c r="G182" s="209" t="s">
        <v>162</v>
      </c>
      <c r="H182" s="210">
        <v>2</v>
      </c>
      <c r="I182" s="211"/>
      <c r="J182" s="212">
        <f>ROUND(I182*H182,2)</f>
        <v>0</v>
      </c>
      <c r="K182" s="208" t="s">
        <v>145</v>
      </c>
      <c r="L182" s="46"/>
      <c r="M182" s="213" t="s">
        <v>19</v>
      </c>
      <c r="N182" s="214" t="s">
        <v>44</v>
      </c>
      <c r="O182" s="86"/>
      <c r="P182" s="215">
        <f>O182*H182</f>
        <v>0</v>
      </c>
      <c r="Q182" s="215">
        <v>8.0000000000000007E-05</v>
      </c>
      <c r="R182" s="215">
        <f>Q182*H182</f>
        <v>0.00016000000000000001</v>
      </c>
      <c r="S182" s="215">
        <v>0</v>
      </c>
      <c r="T182" s="21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7" t="s">
        <v>239</v>
      </c>
      <c r="AT182" s="217" t="s">
        <v>141</v>
      </c>
      <c r="AU182" s="217" t="s">
        <v>83</v>
      </c>
      <c r="AY182" s="19" t="s">
        <v>138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9" t="s">
        <v>81</v>
      </c>
      <c r="BK182" s="218">
        <f>ROUND(I182*H182,2)</f>
        <v>0</v>
      </c>
      <c r="BL182" s="19" t="s">
        <v>239</v>
      </c>
      <c r="BM182" s="217" t="s">
        <v>2288</v>
      </c>
    </row>
    <row r="183" s="2" customFormat="1">
      <c r="A183" s="40"/>
      <c r="B183" s="41"/>
      <c r="C183" s="42"/>
      <c r="D183" s="219" t="s">
        <v>148</v>
      </c>
      <c r="E183" s="42"/>
      <c r="F183" s="220" t="s">
        <v>2289</v>
      </c>
      <c r="G183" s="42"/>
      <c r="H183" s="42"/>
      <c r="I183" s="221"/>
      <c r="J183" s="42"/>
      <c r="K183" s="42"/>
      <c r="L183" s="46"/>
      <c r="M183" s="222"/>
      <c r="N183" s="22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148</v>
      </c>
      <c r="AU183" s="19" t="s">
        <v>83</v>
      </c>
    </row>
    <row r="184" s="2" customFormat="1" ht="14.4" customHeight="1">
      <c r="A184" s="40"/>
      <c r="B184" s="41"/>
      <c r="C184" s="250" t="s">
        <v>369</v>
      </c>
      <c r="D184" s="250" t="s">
        <v>673</v>
      </c>
      <c r="E184" s="251" t="s">
        <v>2290</v>
      </c>
      <c r="F184" s="252" t="s">
        <v>2291</v>
      </c>
      <c r="G184" s="253" t="s">
        <v>162</v>
      </c>
      <c r="H184" s="254">
        <v>2</v>
      </c>
      <c r="I184" s="255"/>
      <c r="J184" s="256">
        <f>ROUND(I184*H184,2)</f>
        <v>0</v>
      </c>
      <c r="K184" s="252" t="s">
        <v>145</v>
      </c>
      <c r="L184" s="257"/>
      <c r="M184" s="258" t="s">
        <v>19</v>
      </c>
      <c r="N184" s="259" t="s">
        <v>44</v>
      </c>
      <c r="O184" s="86"/>
      <c r="P184" s="215">
        <f>O184*H184</f>
        <v>0</v>
      </c>
      <c r="Q184" s="215">
        <v>0.00010000000000000001</v>
      </c>
      <c r="R184" s="215">
        <f>Q184*H184</f>
        <v>0.00020000000000000001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335</v>
      </c>
      <c r="AT184" s="217" t="s">
        <v>673</v>
      </c>
      <c r="AU184" s="217" t="s">
        <v>83</v>
      </c>
      <c r="AY184" s="19" t="s">
        <v>138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81</v>
      </c>
      <c r="BK184" s="218">
        <f>ROUND(I184*H184,2)</f>
        <v>0</v>
      </c>
      <c r="BL184" s="19" t="s">
        <v>239</v>
      </c>
      <c r="BM184" s="217" t="s">
        <v>2292</v>
      </c>
    </row>
    <row r="185" s="2" customFormat="1" ht="19.8" customHeight="1">
      <c r="A185" s="40"/>
      <c r="B185" s="41"/>
      <c r="C185" s="206" t="s">
        <v>374</v>
      </c>
      <c r="D185" s="206" t="s">
        <v>141</v>
      </c>
      <c r="E185" s="207" t="s">
        <v>2293</v>
      </c>
      <c r="F185" s="208" t="s">
        <v>2294</v>
      </c>
      <c r="G185" s="209" t="s">
        <v>162</v>
      </c>
      <c r="H185" s="210">
        <v>1</v>
      </c>
      <c r="I185" s="211"/>
      <c r="J185" s="212">
        <f>ROUND(I185*H185,2)</f>
        <v>0</v>
      </c>
      <c r="K185" s="208" t="s">
        <v>145</v>
      </c>
      <c r="L185" s="46"/>
      <c r="M185" s="213" t="s">
        <v>19</v>
      </c>
      <c r="N185" s="214" t="s">
        <v>44</v>
      </c>
      <c r="O185" s="86"/>
      <c r="P185" s="215">
        <f>O185*H185</f>
        <v>0</v>
      </c>
      <c r="Q185" s="215">
        <v>0.00021000000000000001</v>
      </c>
      <c r="R185" s="215">
        <f>Q185*H185</f>
        <v>0.00021000000000000001</v>
      </c>
      <c r="S185" s="215">
        <v>0</v>
      </c>
      <c r="T185" s="216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17" t="s">
        <v>239</v>
      </c>
      <c r="AT185" s="217" t="s">
        <v>141</v>
      </c>
      <c r="AU185" s="217" t="s">
        <v>83</v>
      </c>
      <c r="AY185" s="19" t="s">
        <v>138</v>
      </c>
      <c r="BE185" s="218">
        <f>IF(N185="základní",J185,0)</f>
        <v>0</v>
      </c>
      <c r="BF185" s="218">
        <f>IF(N185="snížená",J185,0)</f>
        <v>0</v>
      </c>
      <c r="BG185" s="218">
        <f>IF(N185="zákl. přenesená",J185,0)</f>
        <v>0</v>
      </c>
      <c r="BH185" s="218">
        <f>IF(N185="sníž. přenesená",J185,0)</f>
        <v>0</v>
      </c>
      <c r="BI185" s="218">
        <f>IF(N185="nulová",J185,0)</f>
        <v>0</v>
      </c>
      <c r="BJ185" s="19" t="s">
        <v>81</v>
      </c>
      <c r="BK185" s="218">
        <f>ROUND(I185*H185,2)</f>
        <v>0</v>
      </c>
      <c r="BL185" s="19" t="s">
        <v>239</v>
      </c>
      <c r="BM185" s="217" t="s">
        <v>2295</v>
      </c>
    </row>
    <row r="186" s="2" customFormat="1">
      <c r="A186" s="40"/>
      <c r="B186" s="41"/>
      <c r="C186" s="42"/>
      <c r="D186" s="219" t="s">
        <v>148</v>
      </c>
      <c r="E186" s="42"/>
      <c r="F186" s="220" t="s">
        <v>2296</v>
      </c>
      <c r="G186" s="42"/>
      <c r="H186" s="42"/>
      <c r="I186" s="221"/>
      <c r="J186" s="42"/>
      <c r="K186" s="42"/>
      <c r="L186" s="46"/>
      <c r="M186" s="222"/>
      <c r="N186" s="223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148</v>
      </c>
      <c r="AU186" s="19" t="s">
        <v>83</v>
      </c>
    </row>
    <row r="187" s="2" customFormat="1" ht="14.4" customHeight="1">
      <c r="A187" s="40"/>
      <c r="B187" s="41"/>
      <c r="C187" s="250" t="s">
        <v>379</v>
      </c>
      <c r="D187" s="250" t="s">
        <v>673</v>
      </c>
      <c r="E187" s="251" t="s">
        <v>2297</v>
      </c>
      <c r="F187" s="252" t="s">
        <v>2298</v>
      </c>
      <c r="G187" s="253" t="s">
        <v>162</v>
      </c>
      <c r="H187" s="254">
        <v>1</v>
      </c>
      <c r="I187" s="255"/>
      <c r="J187" s="256">
        <f>ROUND(I187*H187,2)</f>
        <v>0</v>
      </c>
      <c r="K187" s="252" t="s">
        <v>145</v>
      </c>
      <c r="L187" s="257"/>
      <c r="M187" s="258" t="s">
        <v>19</v>
      </c>
      <c r="N187" s="259" t="s">
        <v>44</v>
      </c>
      <c r="O187" s="86"/>
      <c r="P187" s="215">
        <f>O187*H187</f>
        <v>0</v>
      </c>
      <c r="Q187" s="215">
        <v>0.00054000000000000001</v>
      </c>
      <c r="R187" s="215">
        <f>Q187*H187</f>
        <v>0.00054000000000000001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335</v>
      </c>
      <c r="AT187" s="217" t="s">
        <v>673</v>
      </c>
      <c r="AU187" s="217" t="s">
        <v>83</v>
      </c>
      <c r="AY187" s="19" t="s">
        <v>138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81</v>
      </c>
      <c r="BK187" s="218">
        <f>ROUND(I187*H187,2)</f>
        <v>0</v>
      </c>
      <c r="BL187" s="19" t="s">
        <v>239</v>
      </c>
      <c r="BM187" s="217" t="s">
        <v>2299</v>
      </c>
    </row>
    <row r="188" s="2" customFormat="1" ht="19.8" customHeight="1">
      <c r="A188" s="40"/>
      <c r="B188" s="41"/>
      <c r="C188" s="206" t="s">
        <v>385</v>
      </c>
      <c r="D188" s="206" t="s">
        <v>141</v>
      </c>
      <c r="E188" s="207" t="s">
        <v>2300</v>
      </c>
      <c r="F188" s="208" t="s">
        <v>2301</v>
      </c>
      <c r="G188" s="209" t="s">
        <v>162</v>
      </c>
      <c r="H188" s="210">
        <v>1</v>
      </c>
      <c r="I188" s="211"/>
      <c r="J188" s="212">
        <f>ROUND(I188*H188,2)</f>
        <v>0</v>
      </c>
      <c r="K188" s="208" t="s">
        <v>145</v>
      </c>
      <c r="L188" s="46"/>
      <c r="M188" s="213" t="s">
        <v>19</v>
      </c>
      <c r="N188" s="214" t="s">
        <v>44</v>
      </c>
      <c r="O188" s="86"/>
      <c r="P188" s="215">
        <f>O188*H188</f>
        <v>0</v>
      </c>
      <c r="Q188" s="215">
        <v>0.00024000000000000001</v>
      </c>
      <c r="R188" s="215">
        <f>Q188*H188</f>
        <v>0.00024000000000000001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239</v>
      </c>
      <c r="AT188" s="217" t="s">
        <v>141</v>
      </c>
      <c r="AU188" s="217" t="s">
        <v>83</v>
      </c>
      <c r="AY188" s="19" t="s">
        <v>138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81</v>
      </c>
      <c r="BK188" s="218">
        <f>ROUND(I188*H188,2)</f>
        <v>0</v>
      </c>
      <c r="BL188" s="19" t="s">
        <v>239</v>
      </c>
      <c r="BM188" s="217" t="s">
        <v>2302</v>
      </c>
    </row>
    <row r="189" s="2" customFormat="1">
      <c r="A189" s="40"/>
      <c r="B189" s="41"/>
      <c r="C189" s="42"/>
      <c r="D189" s="219" t="s">
        <v>148</v>
      </c>
      <c r="E189" s="42"/>
      <c r="F189" s="220" t="s">
        <v>2303</v>
      </c>
      <c r="G189" s="42"/>
      <c r="H189" s="42"/>
      <c r="I189" s="221"/>
      <c r="J189" s="42"/>
      <c r="K189" s="42"/>
      <c r="L189" s="46"/>
      <c r="M189" s="222"/>
      <c r="N189" s="22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148</v>
      </c>
      <c r="AU189" s="19" t="s">
        <v>83</v>
      </c>
    </row>
    <row r="190" s="2" customFormat="1" ht="14.4" customHeight="1">
      <c r="A190" s="40"/>
      <c r="B190" s="41"/>
      <c r="C190" s="250" t="s">
        <v>391</v>
      </c>
      <c r="D190" s="250" t="s">
        <v>673</v>
      </c>
      <c r="E190" s="251" t="s">
        <v>2304</v>
      </c>
      <c r="F190" s="252" t="s">
        <v>2305</v>
      </c>
      <c r="G190" s="253" t="s">
        <v>162</v>
      </c>
      <c r="H190" s="254">
        <v>1</v>
      </c>
      <c r="I190" s="255"/>
      <c r="J190" s="256">
        <f>ROUND(I190*H190,2)</f>
        <v>0</v>
      </c>
      <c r="K190" s="252" t="s">
        <v>145</v>
      </c>
      <c r="L190" s="257"/>
      <c r="M190" s="258" t="s">
        <v>19</v>
      </c>
      <c r="N190" s="259" t="s">
        <v>44</v>
      </c>
      <c r="O190" s="86"/>
      <c r="P190" s="215">
        <f>O190*H190</f>
        <v>0</v>
      </c>
      <c r="Q190" s="215">
        <v>0.00066</v>
      </c>
      <c r="R190" s="215">
        <f>Q190*H190</f>
        <v>0.00066</v>
      </c>
      <c r="S190" s="215">
        <v>0</v>
      </c>
      <c r="T190" s="21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7" t="s">
        <v>335</v>
      </c>
      <c r="AT190" s="217" t="s">
        <v>673</v>
      </c>
      <c r="AU190" s="217" t="s">
        <v>83</v>
      </c>
      <c r="AY190" s="19" t="s">
        <v>138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9" t="s">
        <v>81</v>
      </c>
      <c r="BK190" s="218">
        <f>ROUND(I190*H190,2)</f>
        <v>0</v>
      </c>
      <c r="BL190" s="19" t="s">
        <v>239</v>
      </c>
      <c r="BM190" s="217" t="s">
        <v>2306</v>
      </c>
    </row>
    <row r="191" s="2" customFormat="1" ht="22.2" customHeight="1">
      <c r="A191" s="40"/>
      <c r="B191" s="41"/>
      <c r="C191" s="206" t="s">
        <v>400</v>
      </c>
      <c r="D191" s="206" t="s">
        <v>141</v>
      </c>
      <c r="E191" s="207" t="s">
        <v>2307</v>
      </c>
      <c r="F191" s="208" t="s">
        <v>2308</v>
      </c>
      <c r="G191" s="209" t="s">
        <v>162</v>
      </c>
      <c r="H191" s="210">
        <v>6</v>
      </c>
      <c r="I191" s="211"/>
      <c r="J191" s="212">
        <f>ROUND(I191*H191,2)</f>
        <v>0</v>
      </c>
      <c r="K191" s="208" t="s">
        <v>145</v>
      </c>
      <c r="L191" s="46"/>
      <c r="M191" s="213" t="s">
        <v>19</v>
      </c>
      <c r="N191" s="214" t="s">
        <v>44</v>
      </c>
      <c r="O191" s="86"/>
      <c r="P191" s="215">
        <f>O191*H191</f>
        <v>0</v>
      </c>
      <c r="Q191" s="215">
        <v>0.00023000000000000001</v>
      </c>
      <c r="R191" s="215">
        <f>Q191*H191</f>
        <v>0.0013800000000000002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239</v>
      </c>
      <c r="AT191" s="217" t="s">
        <v>141</v>
      </c>
      <c r="AU191" s="217" t="s">
        <v>83</v>
      </c>
      <c r="AY191" s="19" t="s">
        <v>138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81</v>
      </c>
      <c r="BK191" s="218">
        <f>ROUND(I191*H191,2)</f>
        <v>0</v>
      </c>
      <c r="BL191" s="19" t="s">
        <v>239</v>
      </c>
      <c r="BM191" s="217" t="s">
        <v>2309</v>
      </c>
    </row>
    <row r="192" s="2" customFormat="1">
      <c r="A192" s="40"/>
      <c r="B192" s="41"/>
      <c r="C192" s="42"/>
      <c r="D192" s="219" t="s">
        <v>148</v>
      </c>
      <c r="E192" s="42"/>
      <c r="F192" s="220" t="s">
        <v>2310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148</v>
      </c>
      <c r="AU192" s="19" t="s">
        <v>83</v>
      </c>
    </row>
    <row r="193" s="13" customFormat="1">
      <c r="A193" s="13"/>
      <c r="B193" s="224"/>
      <c r="C193" s="225"/>
      <c r="D193" s="226" t="s">
        <v>150</v>
      </c>
      <c r="E193" s="227" t="s">
        <v>19</v>
      </c>
      <c r="F193" s="228" t="s">
        <v>175</v>
      </c>
      <c r="G193" s="225"/>
      <c r="H193" s="229">
        <v>6</v>
      </c>
      <c r="I193" s="230"/>
      <c r="J193" s="225"/>
      <c r="K193" s="225"/>
      <c r="L193" s="231"/>
      <c r="M193" s="232"/>
      <c r="N193" s="233"/>
      <c r="O193" s="233"/>
      <c r="P193" s="233"/>
      <c r="Q193" s="233"/>
      <c r="R193" s="233"/>
      <c r="S193" s="233"/>
      <c r="T193" s="23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5" t="s">
        <v>150</v>
      </c>
      <c r="AU193" s="235" t="s">
        <v>83</v>
      </c>
      <c r="AV193" s="13" t="s">
        <v>83</v>
      </c>
      <c r="AW193" s="13" t="s">
        <v>33</v>
      </c>
      <c r="AX193" s="13" t="s">
        <v>81</v>
      </c>
      <c r="AY193" s="235" t="s">
        <v>138</v>
      </c>
    </row>
    <row r="194" s="2" customFormat="1" ht="22.2" customHeight="1">
      <c r="A194" s="40"/>
      <c r="B194" s="41"/>
      <c r="C194" s="206" t="s">
        <v>405</v>
      </c>
      <c r="D194" s="206" t="s">
        <v>141</v>
      </c>
      <c r="E194" s="207" t="s">
        <v>2311</v>
      </c>
      <c r="F194" s="208" t="s">
        <v>2312</v>
      </c>
      <c r="G194" s="209" t="s">
        <v>162</v>
      </c>
      <c r="H194" s="210">
        <v>21</v>
      </c>
      <c r="I194" s="211"/>
      <c r="J194" s="212">
        <f>ROUND(I194*H194,2)</f>
        <v>0</v>
      </c>
      <c r="K194" s="208" t="s">
        <v>145</v>
      </c>
      <c r="L194" s="46"/>
      <c r="M194" s="213" t="s">
        <v>19</v>
      </c>
      <c r="N194" s="214" t="s">
        <v>44</v>
      </c>
      <c r="O194" s="86"/>
      <c r="P194" s="215">
        <f>O194*H194</f>
        <v>0</v>
      </c>
      <c r="Q194" s="215">
        <v>0.00067000000000000002</v>
      </c>
      <c r="R194" s="215">
        <f>Q194*H194</f>
        <v>0.014070000000000001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239</v>
      </c>
      <c r="AT194" s="217" t="s">
        <v>141</v>
      </c>
      <c r="AU194" s="217" t="s">
        <v>83</v>
      </c>
      <c r="AY194" s="19" t="s">
        <v>138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81</v>
      </c>
      <c r="BK194" s="218">
        <f>ROUND(I194*H194,2)</f>
        <v>0</v>
      </c>
      <c r="BL194" s="19" t="s">
        <v>239</v>
      </c>
      <c r="BM194" s="217" t="s">
        <v>2313</v>
      </c>
    </row>
    <row r="195" s="2" customFormat="1">
      <c r="A195" s="40"/>
      <c r="B195" s="41"/>
      <c r="C195" s="42"/>
      <c r="D195" s="219" t="s">
        <v>148</v>
      </c>
      <c r="E195" s="42"/>
      <c r="F195" s="220" t="s">
        <v>2314</v>
      </c>
      <c r="G195" s="42"/>
      <c r="H195" s="42"/>
      <c r="I195" s="221"/>
      <c r="J195" s="42"/>
      <c r="K195" s="42"/>
      <c r="L195" s="46"/>
      <c r="M195" s="222"/>
      <c r="N195" s="223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148</v>
      </c>
      <c r="AU195" s="19" t="s">
        <v>83</v>
      </c>
    </row>
    <row r="196" s="2" customFormat="1" ht="22.2" customHeight="1">
      <c r="A196" s="40"/>
      <c r="B196" s="41"/>
      <c r="C196" s="206" t="s">
        <v>412</v>
      </c>
      <c r="D196" s="206" t="s">
        <v>141</v>
      </c>
      <c r="E196" s="207" t="s">
        <v>2315</v>
      </c>
      <c r="F196" s="208" t="s">
        <v>2316</v>
      </c>
      <c r="G196" s="209" t="s">
        <v>162</v>
      </c>
      <c r="H196" s="210">
        <v>1</v>
      </c>
      <c r="I196" s="211"/>
      <c r="J196" s="212">
        <f>ROUND(I196*H196,2)</f>
        <v>0</v>
      </c>
      <c r="K196" s="208" t="s">
        <v>145</v>
      </c>
      <c r="L196" s="46"/>
      <c r="M196" s="213" t="s">
        <v>19</v>
      </c>
      <c r="N196" s="214" t="s">
        <v>44</v>
      </c>
      <c r="O196" s="86"/>
      <c r="P196" s="215">
        <f>O196*H196</f>
        <v>0</v>
      </c>
      <c r="Q196" s="215">
        <v>0.00025000000000000001</v>
      </c>
      <c r="R196" s="215">
        <f>Q196*H196</f>
        <v>0.00025000000000000001</v>
      </c>
      <c r="S196" s="215">
        <v>0</v>
      </c>
      <c r="T196" s="216">
        <f>S196*H196</f>
        <v>0</v>
      </c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R196" s="217" t="s">
        <v>239</v>
      </c>
      <c r="AT196" s="217" t="s">
        <v>141</v>
      </c>
      <c r="AU196" s="217" t="s">
        <v>83</v>
      </c>
      <c r="AY196" s="19" t="s">
        <v>138</v>
      </c>
      <c r="BE196" s="218">
        <f>IF(N196="základní",J196,0)</f>
        <v>0</v>
      </c>
      <c r="BF196" s="218">
        <f>IF(N196="snížená",J196,0)</f>
        <v>0</v>
      </c>
      <c r="BG196" s="218">
        <f>IF(N196="zákl. přenesená",J196,0)</f>
        <v>0</v>
      </c>
      <c r="BH196" s="218">
        <f>IF(N196="sníž. přenesená",J196,0)</f>
        <v>0</v>
      </c>
      <c r="BI196" s="218">
        <f>IF(N196="nulová",J196,0)</f>
        <v>0</v>
      </c>
      <c r="BJ196" s="19" t="s">
        <v>81</v>
      </c>
      <c r="BK196" s="218">
        <f>ROUND(I196*H196,2)</f>
        <v>0</v>
      </c>
      <c r="BL196" s="19" t="s">
        <v>239</v>
      </c>
      <c r="BM196" s="217" t="s">
        <v>2317</v>
      </c>
    </row>
    <row r="197" s="2" customFormat="1">
      <c r="A197" s="40"/>
      <c r="B197" s="41"/>
      <c r="C197" s="42"/>
      <c r="D197" s="219" t="s">
        <v>148</v>
      </c>
      <c r="E197" s="42"/>
      <c r="F197" s="220" t="s">
        <v>2318</v>
      </c>
      <c r="G197" s="42"/>
      <c r="H197" s="42"/>
      <c r="I197" s="221"/>
      <c r="J197" s="42"/>
      <c r="K197" s="42"/>
      <c r="L197" s="46"/>
      <c r="M197" s="222"/>
      <c r="N197" s="223"/>
      <c r="O197" s="86"/>
      <c r="P197" s="86"/>
      <c r="Q197" s="86"/>
      <c r="R197" s="86"/>
      <c r="S197" s="86"/>
      <c r="T197" s="87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T197" s="19" t="s">
        <v>148</v>
      </c>
      <c r="AU197" s="19" t="s">
        <v>83</v>
      </c>
    </row>
    <row r="198" s="2" customFormat="1" ht="22.2" customHeight="1">
      <c r="A198" s="40"/>
      <c r="B198" s="41"/>
      <c r="C198" s="206" t="s">
        <v>417</v>
      </c>
      <c r="D198" s="206" t="s">
        <v>141</v>
      </c>
      <c r="E198" s="207" t="s">
        <v>2319</v>
      </c>
      <c r="F198" s="208" t="s">
        <v>2320</v>
      </c>
      <c r="G198" s="209" t="s">
        <v>162</v>
      </c>
      <c r="H198" s="210">
        <v>2</v>
      </c>
      <c r="I198" s="211"/>
      <c r="J198" s="212">
        <f>ROUND(I198*H198,2)</f>
        <v>0</v>
      </c>
      <c r="K198" s="208" t="s">
        <v>145</v>
      </c>
      <c r="L198" s="46"/>
      <c r="M198" s="213" t="s">
        <v>19</v>
      </c>
      <c r="N198" s="214" t="s">
        <v>44</v>
      </c>
      <c r="O198" s="86"/>
      <c r="P198" s="215">
        <f>O198*H198</f>
        <v>0</v>
      </c>
      <c r="Q198" s="215">
        <v>0.00036000000000000002</v>
      </c>
      <c r="R198" s="215">
        <f>Q198*H198</f>
        <v>0.00072000000000000005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239</v>
      </c>
      <c r="AT198" s="217" t="s">
        <v>141</v>
      </c>
      <c r="AU198" s="217" t="s">
        <v>83</v>
      </c>
      <c r="AY198" s="19" t="s">
        <v>138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81</v>
      </c>
      <c r="BK198" s="218">
        <f>ROUND(I198*H198,2)</f>
        <v>0</v>
      </c>
      <c r="BL198" s="19" t="s">
        <v>239</v>
      </c>
      <c r="BM198" s="217" t="s">
        <v>2321</v>
      </c>
    </row>
    <row r="199" s="2" customFormat="1">
      <c r="A199" s="40"/>
      <c r="B199" s="41"/>
      <c r="C199" s="42"/>
      <c r="D199" s="219" t="s">
        <v>148</v>
      </c>
      <c r="E199" s="42"/>
      <c r="F199" s="220" t="s">
        <v>2322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148</v>
      </c>
      <c r="AU199" s="19" t="s">
        <v>83</v>
      </c>
    </row>
    <row r="200" s="2" customFormat="1" ht="22.2" customHeight="1">
      <c r="A200" s="40"/>
      <c r="B200" s="41"/>
      <c r="C200" s="206" t="s">
        <v>423</v>
      </c>
      <c r="D200" s="206" t="s">
        <v>141</v>
      </c>
      <c r="E200" s="207" t="s">
        <v>2323</v>
      </c>
      <c r="F200" s="208" t="s">
        <v>2324</v>
      </c>
      <c r="G200" s="209" t="s">
        <v>162</v>
      </c>
      <c r="H200" s="210">
        <v>2</v>
      </c>
      <c r="I200" s="211"/>
      <c r="J200" s="212">
        <f>ROUND(I200*H200,2)</f>
        <v>0</v>
      </c>
      <c r="K200" s="208" t="s">
        <v>145</v>
      </c>
      <c r="L200" s="46"/>
      <c r="M200" s="213" t="s">
        <v>19</v>
      </c>
      <c r="N200" s="214" t="s">
        <v>44</v>
      </c>
      <c r="O200" s="86"/>
      <c r="P200" s="215">
        <f>O200*H200</f>
        <v>0</v>
      </c>
      <c r="Q200" s="215">
        <v>0.00027</v>
      </c>
      <c r="R200" s="215">
        <f>Q200*H200</f>
        <v>0.00054000000000000001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239</v>
      </c>
      <c r="AT200" s="217" t="s">
        <v>141</v>
      </c>
      <c r="AU200" s="217" t="s">
        <v>83</v>
      </c>
      <c r="AY200" s="19" t="s">
        <v>138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81</v>
      </c>
      <c r="BK200" s="218">
        <f>ROUND(I200*H200,2)</f>
        <v>0</v>
      </c>
      <c r="BL200" s="19" t="s">
        <v>239</v>
      </c>
      <c r="BM200" s="217" t="s">
        <v>2325</v>
      </c>
    </row>
    <row r="201" s="2" customFormat="1">
      <c r="A201" s="40"/>
      <c r="B201" s="41"/>
      <c r="C201" s="42"/>
      <c r="D201" s="219" t="s">
        <v>148</v>
      </c>
      <c r="E201" s="42"/>
      <c r="F201" s="220" t="s">
        <v>2326</v>
      </c>
      <c r="G201" s="42"/>
      <c r="H201" s="42"/>
      <c r="I201" s="221"/>
      <c r="J201" s="42"/>
      <c r="K201" s="42"/>
      <c r="L201" s="46"/>
      <c r="M201" s="222"/>
      <c r="N201" s="22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148</v>
      </c>
      <c r="AU201" s="19" t="s">
        <v>83</v>
      </c>
    </row>
    <row r="202" s="13" customFormat="1">
      <c r="A202" s="13"/>
      <c r="B202" s="224"/>
      <c r="C202" s="225"/>
      <c r="D202" s="226" t="s">
        <v>150</v>
      </c>
      <c r="E202" s="227" t="s">
        <v>19</v>
      </c>
      <c r="F202" s="228" t="s">
        <v>83</v>
      </c>
      <c r="G202" s="225"/>
      <c r="H202" s="229">
        <v>2</v>
      </c>
      <c r="I202" s="230"/>
      <c r="J202" s="225"/>
      <c r="K202" s="225"/>
      <c r="L202" s="231"/>
      <c r="M202" s="232"/>
      <c r="N202" s="233"/>
      <c r="O202" s="233"/>
      <c r="P202" s="233"/>
      <c r="Q202" s="233"/>
      <c r="R202" s="233"/>
      <c r="S202" s="233"/>
      <c r="T202" s="23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5" t="s">
        <v>150</v>
      </c>
      <c r="AU202" s="235" t="s">
        <v>83</v>
      </c>
      <c r="AV202" s="13" t="s">
        <v>83</v>
      </c>
      <c r="AW202" s="13" t="s">
        <v>33</v>
      </c>
      <c r="AX202" s="13" t="s">
        <v>81</v>
      </c>
      <c r="AY202" s="235" t="s">
        <v>138</v>
      </c>
    </row>
    <row r="203" s="2" customFormat="1" ht="30" customHeight="1">
      <c r="A203" s="40"/>
      <c r="B203" s="41"/>
      <c r="C203" s="206" t="s">
        <v>430</v>
      </c>
      <c r="D203" s="206" t="s">
        <v>141</v>
      </c>
      <c r="E203" s="207" t="s">
        <v>2327</v>
      </c>
      <c r="F203" s="208" t="s">
        <v>2328</v>
      </c>
      <c r="G203" s="209" t="s">
        <v>162</v>
      </c>
      <c r="H203" s="210">
        <v>2</v>
      </c>
      <c r="I203" s="211"/>
      <c r="J203" s="212">
        <f>ROUND(I203*H203,2)</f>
        <v>0</v>
      </c>
      <c r="K203" s="208" t="s">
        <v>145</v>
      </c>
      <c r="L203" s="46"/>
      <c r="M203" s="213" t="s">
        <v>19</v>
      </c>
      <c r="N203" s="214" t="s">
        <v>44</v>
      </c>
      <c r="O203" s="86"/>
      <c r="P203" s="215">
        <f>O203*H203</f>
        <v>0</v>
      </c>
      <c r="Q203" s="215">
        <v>0.00019000000000000001</v>
      </c>
      <c r="R203" s="215">
        <f>Q203*H203</f>
        <v>0.00038000000000000002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239</v>
      </c>
      <c r="AT203" s="217" t="s">
        <v>141</v>
      </c>
      <c r="AU203" s="217" t="s">
        <v>83</v>
      </c>
      <c r="AY203" s="19" t="s">
        <v>138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9" t="s">
        <v>81</v>
      </c>
      <c r="BK203" s="218">
        <f>ROUND(I203*H203,2)</f>
        <v>0</v>
      </c>
      <c r="BL203" s="19" t="s">
        <v>239</v>
      </c>
      <c r="BM203" s="217" t="s">
        <v>2329</v>
      </c>
    </row>
    <row r="204" s="2" customFormat="1">
      <c r="A204" s="40"/>
      <c r="B204" s="41"/>
      <c r="C204" s="42"/>
      <c r="D204" s="219" t="s">
        <v>148</v>
      </c>
      <c r="E204" s="42"/>
      <c r="F204" s="220" t="s">
        <v>2330</v>
      </c>
      <c r="G204" s="42"/>
      <c r="H204" s="42"/>
      <c r="I204" s="221"/>
      <c r="J204" s="42"/>
      <c r="K204" s="42"/>
      <c r="L204" s="46"/>
      <c r="M204" s="222"/>
      <c r="N204" s="22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148</v>
      </c>
      <c r="AU204" s="19" t="s">
        <v>83</v>
      </c>
    </row>
    <row r="205" s="2" customFormat="1" ht="30" customHeight="1">
      <c r="A205" s="40"/>
      <c r="B205" s="41"/>
      <c r="C205" s="206" t="s">
        <v>436</v>
      </c>
      <c r="D205" s="206" t="s">
        <v>141</v>
      </c>
      <c r="E205" s="207" t="s">
        <v>2331</v>
      </c>
      <c r="F205" s="208" t="s">
        <v>2332</v>
      </c>
      <c r="G205" s="209" t="s">
        <v>162</v>
      </c>
      <c r="H205" s="210">
        <v>2</v>
      </c>
      <c r="I205" s="211"/>
      <c r="J205" s="212">
        <f>ROUND(I205*H205,2)</f>
        <v>0</v>
      </c>
      <c r="K205" s="208" t="s">
        <v>145</v>
      </c>
      <c r="L205" s="46"/>
      <c r="M205" s="213" t="s">
        <v>19</v>
      </c>
      <c r="N205" s="214" t="s">
        <v>44</v>
      </c>
      <c r="O205" s="86"/>
      <c r="P205" s="215">
        <f>O205*H205</f>
        <v>0</v>
      </c>
      <c r="Q205" s="215">
        <v>0.00114</v>
      </c>
      <c r="R205" s="215">
        <f>Q205*H205</f>
        <v>0.0022799999999999999</v>
      </c>
      <c r="S205" s="215">
        <v>0</v>
      </c>
      <c r="T205" s="21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7" t="s">
        <v>239</v>
      </c>
      <c r="AT205" s="217" t="s">
        <v>141</v>
      </c>
      <c r="AU205" s="217" t="s">
        <v>83</v>
      </c>
      <c r="AY205" s="19" t="s">
        <v>138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9" t="s">
        <v>81</v>
      </c>
      <c r="BK205" s="218">
        <f>ROUND(I205*H205,2)</f>
        <v>0</v>
      </c>
      <c r="BL205" s="19" t="s">
        <v>239</v>
      </c>
      <c r="BM205" s="217" t="s">
        <v>2333</v>
      </c>
    </row>
    <row r="206" s="2" customFormat="1">
      <c r="A206" s="40"/>
      <c r="B206" s="41"/>
      <c r="C206" s="42"/>
      <c r="D206" s="219" t="s">
        <v>148</v>
      </c>
      <c r="E206" s="42"/>
      <c r="F206" s="220" t="s">
        <v>2334</v>
      </c>
      <c r="G206" s="42"/>
      <c r="H206" s="42"/>
      <c r="I206" s="221"/>
      <c r="J206" s="42"/>
      <c r="K206" s="42"/>
      <c r="L206" s="46"/>
      <c r="M206" s="222"/>
      <c r="N206" s="22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148</v>
      </c>
      <c r="AU206" s="19" t="s">
        <v>83</v>
      </c>
    </row>
    <row r="207" s="2" customFormat="1" ht="22.2" customHeight="1">
      <c r="A207" s="40"/>
      <c r="B207" s="41"/>
      <c r="C207" s="206" t="s">
        <v>442</v>
      </c>
      <c r="D207" s="206" t="s">
        <v>141</v>
      </c>
      <c r="E207" s="207" t="s">
        <v>2335</v>
      </c>
      <c r="F207" s="208" t="s">
        <v>2336</v>
      </c>
      <c r="G207" s="209" t="s">
        <v>162</v>
      </c>
      <c r="H207" s="210">
        <v>3</v>
      </c>
      <c r="I207" s="211"/>
      <c r="J207" s="212">
        <f>ROUND(I207*H207,2)</f>
        <v>0</v>
      </c>
      <c r="K207" s="208" t="s">
        <v>145</v>
      </c>
      <c r="L207" s="46"/>
      <c r="M207" s="213" t="s">
        <v>19</v>
      </c>
      <c r="N207" s="214" t="s">
        <v>44</v>
      </c>
      <c r="O207" s="86"/>
      <c r="P207" s="215">
        <f>O207*H207</f>
        <v>0</v>
      </c>
      <c r="Q207" s="215">
        <v>0.00016000000000000001</v>
      </c>
      <c r="R207" s="215">
        <f>Q207*H207</f>
        <v>0.00048000000000000007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239</v>
      </c>
      <c r="AT207" s="217" t="s">
        <v>141</v>
      </c>
      <c r="AU207" s="217" t="s">
        <v>83</v>
      </c>
      <c r="AY207" s="19" t="s">
        <v>138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81</v>
      </c>
      <c r="BK207" s="218">
        <f>ROUND(I207*H207,2)</f>
        <v>0</v>
      </c>
      <c r="BL207" s="19" t="s">
        <v>239</v>
      </c>
      <c r="BM207" s="217" t="s">
        <v>2337</v>
      </c>
    </row>
    <row r="208" s="2" customFormat="1">
      <c r="A208" s="40"/>
      <c r="B208" s="41"/>
      <c r="C208" s="42"/>
      <c r="D208" s="219" t="s">
        <v>148</v>
      </c>
      <c r="E208" s="42"/>
      <c r="F208" s="220" t="s">
        <v>2338</v>
      </c>
      <c r="G208" s="42"/>
      <c r="H208" s="42"/>
      <c r="I208" s="221"/>
      <c r="J208" s="42"/>
      <c r="K208" s="42"/>
      <c r="L208" s="46"/>
      <c r="M208" s="222"/>
      <c r="N208" s="22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148</v>
      </c>
      <c r="AU208" s="19" t="s">
        <v>83</v>
      </c>
    </row>
    <row r="209" s="2" customFormat="1" ht="22.2" customHeight="1">
      <c r="A209" s="40"/>
      <c r="B209" s="41"/>
      <c r="C209" s="206" t="s">
        <v>448</v>
      </c>
      <c r="D209" s="206" t="s">
        <v>141</v>
      </c>
      <c r="E209" s="207" t="s">
        <v>2339</v>
      </c>
      <c r="F209" s="208" t="s">
        <v>2340</v>
      </c>
      <c r="G209" s="209" t="s">
        <v>162</v>
      </c>
      <c r="H209" s="210">
        <v>2</v>
      </c>
      <c r="I209" s="211"/>
      <c r="J209" s="212">
        <f>ROUND(I209*H209,2)</f>
        <v>0</v>
      </c>
      <c r="K209" s="208" t="s">
        <v>145</v>
      </c>
      <c r="L209" s="46"/>
      <c r="M209" s="213" t="s">
        <v>19</v>
      </c>
      <c r="N209" s="214" t="s">
        <v>44</v>
      </c>
      <c r="O209" s="86"/>
      <c r="P209" s="215">
        <f>O209*H209</f>
        <v>0</v>
      </c>
      <c r="Q209" s="215">
        <v>0.00021000000000000001</v>
      </c>
      <c r="R209" s="215">
        <f>Q209*H209</f>
        <v>0.00042000000000000002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239</v>
      </c>
      <c r="AT209" s="217" t="s">
        <v>141</v>
      </c>
      <c r="AU209" s="217" t="s">
        <v>83</v>
      </c>
      <c r="AY209" s="19" t="s">
        <v>138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81</v>
      </c>
      <c r="BK209" s="218">
        <f>ROUND(I209*H209,2)</f>
        <v>0</v>
      </c>
      <c r="BL209" s="19" t="s">
        <v>239</v>
      </c>
      <c r="BM209" s="217" t="s">
        <v>2341</v>
      </c>
    </row>
    <row r="210" s="2" customFormat="1">
      <c r="A210" s="40"/>
      <c r="B210" s="41"/>
      <c r="C210" s="42"/>
      <c r="D210" s="219" t="s">
        <v>148</v>
      </c>
      <c r="E210" s="42"/>
      <c r="F210" s="220" t="s">
        <v>2342</v>
      </c>
      <c r="G210" s="42"/>
      <c r="H210" s="42"/>
      <c r="I210" s="221"/>
      <c r="J210" s="42"/>
      <c r="K210" s="42"/>
      <c r="L210" s="46"/>
      <c r="M210" s="222"/>
      <c r="N210" s="22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148</v>
      </c>
      <c r="AU210" s="19" t="s">
        <v>83</v>
      </c>
    </row>
    <row r="211" s="13" customFormat="1">
      <c r="A211" s="13"/>
      <c r="B211" s="224"/>
      <c r="C211" s="225"/>
      <c r="D211" s="226" t="s">
        <v>150</v>
      </c>
      <c r="E211" s="227" t="s">
        <v>19</v>
      </c>
      <c r="F211" s="228" t="s">
        <v>83</v>
      </c>
      <c r="G211" s="225"/>
      <c r="H211" s="229">
        <v>2</v>
      </c>
      <c r="I211" s="230"/>
      <c r="J211" s="225"/>
      <c r="K211" s="225"/>
      <c r="L211" s="231"/>
      <c r="M211" s="232"/>
      <c r="N211" s="233"/>
      <c r="O211" s="233"/>
      <c r="P211" s="233"/>
      <c r="Q211" s="233"/>
      <c r="R211" s="233"/>
      <c r="S211" s="233"/>
      <c r="T211" s="23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5" t="s">
        <v>150</v>
      </c>
      <c r="AU211" s="235" t="s">
        <v>83</v>
      </c>
      <c r="AV211" s="13" t="s">
        <v>83</v>
      </c>
      <c r="AW211" s="13" t="s">
        <v>33</v>
      </c>
      <c r="AX211" s="13" t="s">
        <v>81</v>
      </c>
      <c r="AY211" s="235" t="s">
        <v>138</v>
      </c>
    </row>
    <row r="212" s="2" customFormat="1" ht="22.2" customHeight="1">
      <c r="A212" s="40"/>
      <c r="B212" s="41"/>
      <c r="C212" s="206" t="s">
        <v>453</v>
      </c>
      <c r="D212" s="206" t="s">
        <v>141</v>
      </c>
      <c r="E212" s="207" t="s">
        <v>2343</v>
      </c>
      <c r="F212" s="208" t="s">
        <v>2344</v>
      </c>
      <c r="G212" s="209" t="s">
        <v>162</v>
      </c>
      <c r="H212" s="210">
        <v>9</v>
      </c>
      <c r="I212" s="211"/>
      <c r="J212" s="212">
        <f>ROUND(I212*H212,2)</f>
        <v>0</v>
      </c>
      <c r="K212" s="208" t="s">
        <v>145</v>
      </c>
      <c r="L212" s="46"/>
      <c r="M212" s="213" t="s">
        <v>19</v>
      </c>
      <c r="N212" s="214" t="s">
        <v>44</v>
      </c>
      <c r="O212" s="86"/>
      <c r="P212" s="215">
        <f>O212*H212</f>
        <v>0</v>
      </c>
      <c r="Q212" s="215">
        <v>0.00080000000000000004</v>
      </c>
      <c r="R212" s="215">
        <f>Q212*H212</f>
        <v>0.0072000000000000007</v>
      </c>
      <c r="S212" s="215">
        <v>0</v>
      </c>
      <c r="T212" s="21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7" t="s">
        <v>239</v>
      </c>
      <c r="AT212" s="217" t="s">
        <v>141</v>
      </c>
      <c r="AU212" s="217" t="s">
        <v>83</v>
      </c>
      <c r="AY212" s="19" t="s">
        <v>138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9" t="s">
        <v>81</v>
      </c>
      <c r="BK212" s="218">
        <f>ROUND(I212*H212,2)</f>
        <v>0</v>
      </c>
      <c r="BL212" s="19" t="s">
        <v>239</v>
      </c>
      <c r="BM212" s="217" t="s">
        <v>2345</v>
      </c>
    </row>
    <row r="213" s="2" customFormat="1">
      <c r="A213" s="40"/>
      <c r="B213" s="41"/>
      <c r="C213" s="42"/>
      <c r="D213" s="219" t="s">
        <v>148</v>
      </c>
      <c r="E213" s="42"/>
      <c r="F213" s="220" t="s">
        <v>2346</v>
      </c>
      <c r="G213" s="42"/>
      <c r="H213" s="42"/>
      <c r="I213" s="221"/>
      <c r="J213" s="42"/>
      <c r="K213" s="42"/>
      <c r="L213" s="46"/>
      <c r="M213" s="222"/>
      <c r="N213" s="22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148</v>
      </c>
      <c r="AU213" s="19" t="s">
        <v>83</v>
      </c>
    </row>
    <row r="214" s="2" customFormat="1" ht="34.8" customHeight="1">
      <c r="A214" s="40"/>
      <c r="B214" s="41"/>
      <c r="C214" s="206" t="s">
        <v>460</v>
      </c>
      <c r="D214" s="206" t="s">
        <v>141</v>
      </c>
      <c r="E214" s="207" t="s">
        <v>2347</v>
      </c>
      <c r="F214" s="208" t="s">
        <v>2348</v>
      </c>
      <c r="G214" s="209" t="s">
        <v>162</v>
      </c>
      <c r="H214" s="210">
        <v>2</v>
      </c>
      <c r="I214" s="211"/>
      <c r="J214" s="212">
        <f>ROUND(I214*H214,2)</f>
        <v>0</v>
      </c>
      <c r="K214" s="208" t="s">
        <v>145</v>
      </c>
      <c r="L214" s="46"/>
      <c r="M214" s="213" t="s">
        <v>19</v>
      </c>
      <c r="N214" s="214" t="s">
        <v>44</v>
      </c>
      <c r="O214" s="86"/>
      <c r="P214" s="215">
        <f>O214*H214</f>
        <v>0</v>
      </c>
      <c r="Q214" s="215">
        <v>0.00172</v>
      </c>
      <c r="R214" s="215">
        <f>Q214*H214</f>
        <v>0.0034399999999999999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239</v>
      </c>
      <c r="AT214" s="217" t="s">
        <v>141</v>
      </c>
      <c r="AU214" s="217" t="s">
        <v>83</v>
      </c>
      <c r="AY214" s="19" t="s">
        <v>138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81</v>
      </c>
      <c r="BK214" s="218">
        <f>ROUND(I214*H214,2)</f>
        <v>0</v>
      </c>
      <c r="BL214" s="19" t="s">
        <v>239</v>
      </c>
      <c r="BM214" s="217" t="s">
        <v>2349</v>
      </c>
    </row>
    <row r="215" s="2" customFormat="1">
      <c r="A215" s="40"/>
      <c r="B215" s="41"/>
      <c r="C215" s="42"/>
      <c r="D215" s="219" t="s">
        <v>148</v>
      </c>
      <c r="E215" s="42"/>
      <c r="F215" s="220" t="s">
        <v>2350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148</v>
      </c>
      <c r="AU215" s="19" t="s">
        <v>83</v>
      </c>
    </row>
    <row r="216" s="2" customFormat="1" ht="30" customHeight="1">
      <c r="A216" s="40"/>
      <c r="B216" s="41"/>
      <c r="C216" s="206" t="s">
        <v>467</v>
      </c>
      <c r="D216" s="206" t="s">
        <v>141</v>
      </c>
      <c r="E216" s="207" t="s">
        <v>2351</v>
      </c>
      <c r="F216" s="208" t="s">
        <v>2352</v>
      </c>
      <c r="G216" s="209" t="s">
        <v>162</v>
      </c>
      <c r="H216" s="210">
        <v>7</v>
      </c>
      <c r="I216" s="211"/>
      <c r="J216" s="212">
        <f>ROUND(I216*H216,2)</f>
        <v>0</v>
      </c>
      <c r="K216" s="208" t="s">
        <v>145</v>
      </c>
      <c r="L216" s="46"/>
      <c r="M216" s="213" t="s">
        <v>19</v>
      </c>
      <c r="N216" s="214" t="s">
        <v>44</v>
      </c>
      <c r="O216" s="86"/>
      <c r="P216" s="215">
        <f>O216*H216</f>
        <v>0</v>
      </c>
      <c r="Q216" s="215">
        <v>0.00027</v>
      </c>
      <c r="R216" s="215">
        <f>Q216*H216</f>
        <v>0.00189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239</v>
      </c>
      <c r="AT216" s="217" t="s">
        <v>141</v>
      </c>
      <c r="AU216" s="217" t="s">
        <v>83</v>
      </c>
      <c r="AY216" s="19" t="s">
        <v>138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81</v>
      </c>
      <c r="BK216" s="218">
        <f>ROUND(I216*H216,2)</f>
        <v>0</v>
      </c>
      <c r="BL216" s="19" t="s">
        <v>239</v>
      </c>
      <c r="BM216" s="217" t="s">
        <v>2353</v>
      </c>
    </row>
    <row r="217" s="2" customFormat="1">
      <c r="A217" s="40"/>
      <c r="B217" s="41"/>
      <c r="C217" s="42"/>
      <c r="D217" s="219" t="s">
        <v>148</v>
      </c>
      <c r="E217" s="42"/>
      <c r="F217" s="220" t="s">
        <v>2354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148</v>
      </c>
      <c r="AU217" s="19" t="s">
        <v>83</v>
      </c>
    </row>
    <row r="218" s="2" customFormat="1" ht="14.4" customHeight="1">
      <c r="A218" s="40"/>
      <c r="B218" s="41"/>
      <c r="C218" s="250" t="s">
        <v>475</v>
      </c>
      <c r="D218" s="250" t="s">
        <v>673</v>
      </c>
      <c r="E218" s="251" t="s">
        <v>2355</v>
      </c>
      <c r="F218" s="252" t="s">
        <v>2356</v>
      </c>
      <c r="G218" s="253" t="s">
        <v>162</v>
      </c>
      <c r="H218" s="254">
        <v>7</v>
      </c>
      <c r="I218" s="255"/>
      <c r="J218" s="256">
        <f>ROUND(I218*H218,2)</f>
        <v>0</v>
      </c>
      <c r="K218" s="252" t="s">
        <v>145</v>
      </c>
      <c r="L218" s="257"/>
      <c r="M218" s="258" t="s">
        <v>19</v>
      </c>
      <c r="N218" s="259" t="s">
        <v>44</v>
      </c>
      <c r="O218" s="86"/>
      <c r="P218" s="215">
        <f>O218*H218</f>
        <v>0</v>
      </c>
      <c r="Q218" s="215">
        <v>0.00012</v>
      </c>
      <c r="R218" s="215">
        <f>Q218*H218</f>
        <v>0.00084000000000000003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335</v>
      </c>
      <c r="AT218" s="217" t="s">
        <v>673</v>
      </c>
      <c r="AU218" s="217" t="s">
        <v>83</v>
      </c>
      <c r="AY218" s="19" t="s">
        <v>138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9" t="s">
        <v>81</v>
      </c>
      <c r="BK218" s="218">
        <f>ROUND(I218*H218,2)</f>
        <v>0</v>
      </c>
      <c r="BL218" s="19" t="s">
        <v>239</v>
      </c>
      <c r="BM218" s="217" t="s">
        <v>2357</v>
      </c>
    </row>
    <row r="219" s="2" customFormat="1" ht="30" customHeight="1">
      <c r="A219" s="40"/>
      <c r="B219" s="41"/>
      <c r="C219" s="206" t="s">
        <v>481</v>
      </c>
      <c r="D219" s="206" t="s">
        <v>141</v>
      </c>
      <c r="E219" s="207" t="s">
        <v>2358</v>
      </c>
      <c r="F219" s="208" t="s">
        <v>2359</v>
      </c>
      <c r="G219" s="209" t="s">
        <v>162</v>
      </c>
      <c r="H219" s="210">
        <v>4</v>
      </c>
      <c r="I219" s="211"/>
      <c r="J219" s="212">
        <f>ROUND(I219*H219,2)</f>
        <v>0</v>
      </c>
      <c r="K219" s="208" t="s">
        <v>145</v>
      </c>
      <c r="L219" s="46"/>
      <c r="M219" s="213" t="s">
        <v>19</v>
      </c>
      <c r="N219" s="214" t="s">
        <v>44</v>
      </c>
      <c r="O219" s="86"/>
      <c r="P219" s="215">
        <f>O219*H219</f>
        <v>0</v>
      </c>
      <c r="Q219" s="215">
        <v>0.00147</v>
      </c>
      <c r="R219" s="215">
        <f>Q219*H219</f>
        <v>0.0058799999999999998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239</v>
      </c>
      <c r="AT219" s="217" t="s">
        <v>141</v>
      </c>
      <c r="AU219" s="217" t="s">
        <v>83</v>
      </c>
      <c r="AY219" s="19" t="s">
        <v>138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81</v>
      </c>
      <c r="BK219" s="218">
        <f>ROUND(I219*H219,2)</f>
        <v>0</v>
      </c>
      <c r="BL219" s="19" t="s">
        <v>239</v>
      </c>
      <c r="BM219" s="217" t="s">
        <v>2360</v>
      </c>
    </row>
    <row r="220" s="2" customFormat="1">
      <c r="A220" s="40"/>
      <c r="B220" s="41"/>
      <c r="C220" s="42"/>
      <c r="D220" s="219" t="s">
        <v>148</v>
      </c>
      <c r="E220" s="42"/>
      <c r="F220" s="220" t="s">
        <v>2361</v>
      </c>
      <c r="G220" s="42"/>
      <c r="H220" s="42"/>
      <c r="I220" s="221"/>
      <c r="J220" s="42"/>
      <c r="K220" s="42"/>
      <c r="L220" s="46"/>
      <c r="M220" s="222"/>
      <c r="N220" s="223"/>
      <c r="O220" s="86"/>
      <c r="P220" s="86"/>
      <c r="Q220" s="86"/>
      <c r="R220" s="86"/>
      <c r="S220" s="86"/>
      <c r="T220" s="87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T220" s="19" t="s">
        <v>148</v>
      </c>
      <c r="AU220" s="19" t="s">
        <v>83</v>
      </c>
    </row>
    <row r="221" s="2" customFormat="1" ht="34.8" customHeight="1">
      <c r="A221" s="40"/>
      <c r="B221" s="41"/>
      <c r="C221" s="206" t="s">
        <v>487</v>
      </c>
      <c r="D221" s="206" t="s">
        <v>141</v>
      </c>
      <c r="E221" s="207" t="s">
        <v>2362</v>
      </c>
      <c r="F221" s="208" t="s">
        <v>2363</v>
      </c>
      <c r="G221" s="209" t="s">
        <v>1222</v>
      </c>
      <c r="H221" s="271"/>
      <c r="I221" s="211"/>
      <c r="J221" s="212">
        <f>ROUND(I221*H221,2)</f>
        <v>0</v>
      </c>
      <c r="K221" s="208" t="s">
        <v>145</v>
      </c>
      <c r="L221" s="46"/>
      <c r="M221" s="213" t="s">
        <v>19</v>
      </c>
      <c r="N221" s="214" t="s">
        <v>44</v>
      </c>
      <c r="O221" s="86"/>
      <c r="P221" s="215">
        <f>O221*H221</f>
        <v>0</v>
      </c>
      <c r="Q221" s="215">
        <v>0</v>
      </c>
      <c r="R221" s="215">
        <f>Q221*H221</f>
        <v>0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239</v>
      </c>
      <c r="AT221" s="217" t="s">
        <v>141</v>
      </c>
      <c r="AU221" s="217" t="s">
        <v>83</v>
      </c>
      <c r="AY221" s="19" t="s">
        <v>138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81</v>
      </c>
      <c r="BK221" s="218">
        <f>ROUND(I221*H221,2)</f>
        <v>0</v>
      </c>
      <c r="BL221" s="19" t="s">
        <v>239</v>
      </c>
      <c r="BM221" s="217" t="s">
        <v>2364</v>
      </c>
    </row>
    <row r="222" s="2" customFormat="1">
      <c r="A222" s="40"/>
      <c r="B222" s="41"/>
      <c r="C222" s="42"/>
      <c r="D222" s="219" t="s">
        <v>148</v>
      </c>
      <c r="E222" s="42"/>
      <c r="F222" s="220" t="s">
        <v>2365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148</v>
      </c>
      <c r="AU222" s="19" t="s">
        <v>83</v>
      </c>
    </row>
    <row r="223" s="12" customFormat="1" ht="22.8" customHeight="1">
      <c r="A223" s="12"/>
      <c r="B223" s="190"/>
      <c r="C223" s="191"/>
      <c r="D223" s="192" t="s">
        <v>72</v>
      </c>
      <c r="E223" s="204" t="s">
        <v>410</v>
      </c>
      <c r="F223" s="204" t="s">
        <v>411</v>
      </c>
      <c r="G223" s="191"/>
      <c r="H223" s="191"/>
      <c r="I223" s="194"/>
      <c r="J223" s="205">
        <f>BK223</f>
        <v>0</v>
      </c>
      <c r="K223" s="191"/>
      <c r="L223" s="196"/>
      <c r="M223" s="197"/>
      <c r="N223" s="198"/>
      <c r="O223" s="198"/>
      <c r="P223" s="199">
        <f>SUM(P224:P229)</f>
        <v>0</v>
      </c>
      <c r="Q223" s="198"/>
      <c r="R223" s="199">
        <f>SUM(R224:R229)</f>
        <v>0.023100000000000002</v>
      </c>
      <c r="S223" s="198"/>
      <c r="T223" s="200">
        <f>SUM(T224:T229)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01" t="s">
        <v>83</v>
      </c>
      <c r="AT223" s="202" t="s">
        <v>72</v>
      </c>
      <c r="AU223" s="202" t="s">
        <v>81</v>
      </c>
      <c r="AY223" s="201" t="s">
        <v>138</v>
      </c>
      <c r="BK223" s="203">
        <f>SUM(BK224:BK229)</f>
        <v>0</v>
      </c>
    </row>
    <row r="224" s="2" customFormat="1" ht="34.8" customHeight="1">
      <c r="A224" s="40"/>
      <c r="B224" s="41"/>
      <c r="C224" s="206" t="s">
        <v>492</v>
      </c>
      <c r="D224" s="206" t="s">
        <v>141</v>
      </c>
      <c r="E224" s="207" t="s">
        <v>1953</v>
      </c>
      <c r="F224" s="208" t="s">
        <v>1954</v>
      </c>
      <c r="G224" s="209" t="s">
        <v>203</v>
      </c>
      <c r="H224" s="210">
        <v>40</v>
      </c>
      <c r="I224" s="211"/>
      <c r="J224" s="212">
        <f>ROUND(I224*H224,2)</f>
        <v>0</v>
      </c>
      <c r="K224" s="208" t="s">
        <v>145</v>
      </c>
      <c r="L224" s="46"/>
      <c r="M224" s="213" t="s">
        <v>19</v>
      </c>
      <c r="N224" s="214" t="s">
        <v>44</v>
      </c>
      <c r="O224" s="86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7" t="s">
        <v>239</v>
      </c>
      <c r="AT224" s="217" t="s">
        <v>141</v>
      </c>
      <c r="AU224" s="217" t="s">
        <v>83</v>
      </c>
      <c r="AY224" s="19" t="s">
        <v>138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9" t="s">
        <v>81</v>
      </c>
      <c r="BK224" s="218">
        <f>ROUND(I224*H224,2)</f>
        <v>0</v>
      </c>
      <c r="BL224" s="19" t="s">
        <v>239</v>
      </c>
      <c r="BM224" s="217" t="s">
        <v>2366</v>
      </c>
    </row>
    <row r="225" s="2" customFormat="1">
      <c r="A225" s="40"/>
      <c r="B225" s="41"/>
      <c r="C225" s="42"/>
      <c r="D225" s="219" t="s">
        <v>148</v>
      </c>
      <c r="E225" s="42"/>
      <c r="F225" s="220" t="s">
        <v>1956</v>
      </c>
      <c r="G225" s="42"/>
      <c r="H225" s="42"/>
      <c r="I225" s="221"/>
      <c r="J225" s="42"/>
      <c r="K225" s="42"/>
      <c r="L225" s="46"/>
      <c r="M225" s="222"/>
      <c r="N225" s="223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148</v>
      </c>
      <c r="AU225" s="19" t="s">
        <v>83</v>
      </c>
    </row>
    <row r="226" s="2" customFormat="1" ht="22.2" customHeight="1">
      <c r="A226" s="40"/>
      <c r="B226" s="41"/>
      <c r="C226" s="250" t="s">
        <v>498</v>
      </c>
      <c r="D226" s="250" t="s">
        <v>673</v>
      </c>
      <c r="E226" s="251" t="s">
        <v>1957</v>
      </c>
      <c r="F226" s="252" t="s">
        <v>1958</v>
      </c>
      <c r="G226" s="253" t="s">
        <v>203</v>
      </c>
      <c r="H226" s="254">
        <v>42</v>
      </c>
      <c r="I226" s="255"/>
      <c r="J226" s="256">
        <f>ROUND(I226*H226,2)</f>
        <v>0</v>
      </c>
      <c r="K226" s="252" t="s">
        <v>145</v>
      </c>
      <c r="L226" s="257"/>
      <c r="M226" s="258" t="s">
        <v>19</v>
      </c>
      <c r="N226" s="259" t="s">
        <v>44</v>
      </c>
      <c r="O226" s="86"/>
      <c r="P226" s="215">
        <f>O226*H226</f>
        <v>0</v>
      </c>
      <c r="Q226" s="215">
        <v>0.00055000000000000003</v>
      </c>
      <c r="R226" s="215">
        <f>Q226*H226</f>
        <v>0.023100000000000002</v>
      </c>
      <c r="S226" s="215">
        <v>0</v>
      </c>
      <c r="T226" s="216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17" t="s">
        <v>335</v>
      </c>
      <c r="AT226" s="217" t="s">
        <v>673</v>
      </c>
      <c r="AU226" s="217" t="s">
        <v>83</v>
      </c>
      <c r="AY226" s="19" t="s">
        <v>138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9" t="s">
        <v>81</v>
      </c>
      <c r="BK226" s="218">
        <f>ROUND(I226*H226,2)</f>
        <v>0</v>
      </c>
      <c r="BL226" s="19" t="s">
        <v>239</v>
      </c>
      <c r="BM226" s="217" t="s">
        <v>2367</v>
      </c>
    </row>
    <row r="227" s="13" customFormat="1">
      <c r="A227" s="13"/>
      <c r="B227" s="224"/>
      <c r="C227" s="225"/>
      <c r="D227" s="226" t="s">
        <v>150</v>
      </c>
      <c r="E227" s="225"/>
      <c r="F227" s="228" t="s">
        <v>1960</v>
      </c>
      <c r="G227" s="225"/>
      <c r="H227" s="229">
        <v>42</v>
      </c>
      <c r="I227" s="230"/>
      <c r="J227" s="225"/>
      <c r="K227" s="225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150</v>
      </c>
      <c r="AU227" s="235" t="s">
        <v>83</v>
      </c>
      <c r="AV227" s="13" t="s">
        <v>83</v>
      </c>
      <c r="AW227" s="13" t="s">
        <v>4</v>
      </c>
      <c r="AX227" s="13" t="s">
        <v>81</v>
      </c>
      <c r="AY227" s="235" t="s">
        <v>138</v>
      </c>
    </row>
    <row r="228" s="2" customFormat="1" ht="34.8" customHeight="1">
      <c r="A228" s="40"/>
      <c r="B228" s="41"/>
      <c r="C228" s="206" t="s">
        <v>506</v>
      </c>
      <c r="D228" s="206" t="s">
        <v>141</v>
      </c>
      <c r="E228" s="207" t="s">
        <v>1961</v>
      </c>
      <c r="F228" s="208" t="s">
        <v>1962</v>
      </c>
      <c r="G228" s="209" t="s">
        <v>1222</v>
      </c>
      <c r="H228" s="271"/>
      <c r="I228" s="211"/>
      <c r="J228" s="212">
        <f>ROUND(I228*H228,2)</f>
        <v>0</v>
      </c>
      <c r="K228" s="208" t="s">
        <v>145</v>
      </c>
      <c r="L228" s="46"/>
      <c r="M228" s="213" t="s">
        <v>19</v>
      </c>
      <c r="N228" s="214" t="s">
        <v>44</v>
      </c>
      <c r="O228" s="86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239</v>
      </c>
      <c r="AT228" s="217" t="s">
        <v>141</v>
      </c>
      <c r="AU228" s="217" t="s">
        <v>83</v>
      </c>
      <c r="AY228" s="19" t="s">
        <v>138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81</v>
      </c>
      <c r="BK228" s="218">
        <f>ROUND(I228*H228,2)</f>
        <v>0</v>
      </c>
      <c r="BL228" s="19" t="s">
        <v>239</v>
      </c>
      <c r="BM228" s="217" t="s">
        <v>2368</v>
      </c>
    </row>
    <row r="229" s="2" customFormat="1">
      <c r="A229" s="40"/>
      <c r="B229" s="41"/>
      <c r="C229" s="42"/>
      <c r="D229" s="219" t="s">
        <v>148</v>
      </c>
      <c r="E229" s="42"/>
      <c r="F229" s="220" t="s">
        <v>1964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148</v>
      </c>
      <c r="AU229" s="19" t="s">
        <v>83</v>
      </c>
    </row>
    <row r="230" s="12" customFormat="1" ht="22.8" customHeight="1">
      <c r="A230" s="12"/>
      <c r="B230" s="190"/>
      <c r="C230" s="191"/>
      <c r="D230" s="192" t="s">
        <v>72</v>
      </c>
      <c r="E230" s="204" t="s">
        <v>429</v>
      </c>
      <c r="F230" s="204" t="s">
        <v>88</v>
      </c>
      <c r="G230" s="191"/>
      <c r="H230" s="191"/>
      <c r="I230" s="194"/>
      <c r="J230" s="205">
        <f>BK230</f>
        <v>0</v>
      </c>
      <c r="K230" s="191"/>
      <c r="L230" s="196"/>
      <c r="M230" s="197"/>
      <c r="N230" s="198"/>
      <c r="O230" s="198"/>
      <c r="P230" s="199">
        <f>SUM(P231:P236)</f>
        <v>0</v>
      </c>
      <c r="Q230" s="198"/>
      <c r="R230" s="199">
        <f>SUM(R231:R236)</f>
        <v>0.08652</v>
      </c>
      <c r="S230" s="198"/>
      <c r="T230" s="200">
        <f>SUM(T231:T236)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01" t="s">
        <v>83</v>
      </c>
      <c r="AT230" s="202" t="s">
        <v>72</v>
      </c>
      <c r="AU230" s="202" t="s">
        <v>81</v>
      </c>
      <c r="AY230" s="201" t="s">
        <v>138</v>
      </c>
      <c r="BK230" s="203">
        <f>SUM(BK231:BK236)</f>
        <v>0</v>
      </c>
    </row>
    <row r="231" s="2" customFormat="1" ht="30" customHeight="1">
      <c r="A231" s="40"/>
      <c r="B231" s="41"/>
      <c r="C231" s="206" t="s">
        <v>514</v>
      </c>
      <c r="D231" s="206" t="s">
        <v>141</v>
      </c>
      <c r="E231" s="207" t="s">
        <v>2084</v>
      </c>
      <c r="F231" s="208" t="s">
        <v>2085</v>
      </c>
      <c r="G231" s="209" t="s">
        <v>203</v>
      </c>
      <c r="H231" s="210">
        <v>40</v>
      </c>
      <c r="I231" s="211"/>
      <c r="J231" s="212">
        <f>ROUND(I231*H231,2)</f>
        <v>0</v>
      </c>
      <c r="K231" s="208" t="s">
        <v>145</v>
      </c>
      <c r="L231" s="46"/>
      <c r="M231" s="213" t="s">
        <v>19</v>
      </c>
      <c r="N231" s="214" t="s">
        <v>44</v>
      </c>
      <c r="O231" s="86"/>
      <c r="P231" s="215">
        <f>O231*H231</f>
        <v>0</v>
      </c>
      <c r="Q231" s="215">
        <v>0</v>
      </c>
      <c r="R231" s="215">
        <f>Q231*H231</f>
        <v>0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239</v>
      </c>
      <c r="AT231" s="217" t="s">
        <v>141</v>
      </c>
      <c r="AU231" s="217" t="s">
        <v>83</v>
      </c>
      <c r="AY231" s="19" t="s">
        <v>138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9" t="s">
        <v>81</v>
      </c>
      <c r="BK231" s="218">
        <f>ROUND(I231*H231,2)</f>
        <v>0</v>
      </c>
      <c r="BL231" s="19" t="s">
        <v>239</v>
      </c>
      <c r="BM231" s="217" t="s">
        <v>2369</v>
      </c>
    </row>
    <row r="232" s="2" customFormat="1">
      <c r="A232" s="40"/>
      <c r="B232" s="41"/>
      <c r="C232" s="42"/>
      <c r="D232" s="219" t="s">
        <v>148</v>
      </c>
      <c r="E232" s="42"/>
      <c r="F232" s="220" t="s">
        <v>2087</v>
      </c>
      <c r="G232" s="42"/>
      <c r="H232" s="42"/>
      <c r="I232" s="221"/>
      <c r="J232" s="42"/>
      <c r="K232" s="42"/>
      <c r="L232" s="46"/>
      <c r="M232" s="222"/>
      <c r="N232" s="223"/>
      <c r="O232" s="86"/>
      <c r="P232" s="86"/>
      <c r="Q232" s="86"/>
      <c r="R232" s="86"/>
      <c r="S232" s="86"/>
      <c r="T232" s="87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T232" s="19" t="s">
        <v>148</v>
      </c>
      <c r="AU232" s="19" t="s">
        <v>83</v>
      </c>
    </row>
    <row r="233" s="2" customFormat="1" ht="22.2" customHeight="1">
      <c r="A233" s="40"/>
      <c r="B233" s="41"/>
      <c r="C233" s="250" t="s">
        <v>519</v>
      </c>
      <c r="D233" s="250" t="s">
        <v>673</v>
      </c>
      <c r="E233" s="251" t="s">
        <v>2088</v>
      </c>
      <c r="F233" s="252" t="s">
        <v>2089</v>
      </c>
      <c r="G233" s="253" t="s">
        <v>203</v>
      </c>
      <c r="H233" s="254">
        <v>41.200000000000003</v>
      </c>
      <c r="I233" s="255"/>
      <c r="J233" s="256">
        <f>ROUND(I233*H233,2)</f>
        <v>0</v>
      </c>
      <c r="K233" s="252" t="s">
        <v>145</v>
      </c>
      <c r="L233" s="257"/>
      <c r="M233" s="258" t="s">
        <v>19</v>
      </c>
      <c r="N233" s="259" t="s">
        <v>44</v>
      </c>
      <c r="O233" s="86"/>
      <c r="P233" s="215">
        <f>O233*H233</f>
        <v>0</v>
      </c>
      <c r="Q233" s="215">
        <v>0.0020999999999999999</v>
      </c>
      <c r="R233" s="215">
        <f>Q233*H233</f>
        <v>0.08652</v>
      </c>
      <c r="S233" s="215">
        <v>0</v>
      </c>
      <c r="T233" s="21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335</v>
      </c>
      <c r="AT233" s="217" t="s">
        <v>673</v>
      </c>
      <c r="AU233" s="217" t="s">
        <v>83</v>
      </c>
      <c r="AY233" s="19" t="s">
        <v>138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9" t="s">
        <v>81</v>
      </c>
      <c r="BK233" s="218">
        <f>ROUND(I233*H233,2)</f>
        <v>0</v>
      </c>
      <c r="BL233" s="19" t="s">
        <v>239</v>
      </c>
      <c r="BM233" s="217" t="s">
        <v>2370</v>
      </c>
    </row>
    <row r="234" s="13" customFormat="1">
      <c r="A234" s="13"/>
      <c r="B234" s="224"/>
      <c r="C234" s="225"/>
      <c r="D234" s="226" t="s">
        <v>150</v>
      </c>
      <c r="E234" s="225"/>
      <c r="F234" s="228" t="s">
        <v>2091</v>
      </c>
      <c r="G234" s="225"/>
      <c r="H234" s="229">
        <v>41.200000000000003</v>
      </c>
      <c r="I234" s="230"/>
      <c r="J234" s="225"/>
      <c r="K234" s="225"/>
      <c r="L234" s="231"/>
      <c r="M234" s="232"/>
      <c r="N234" s="233"/>
      <c r="O234" s="233"/>
      <c r="P234" s="233"/>
      <c r="Q234" s="233"/>
      <c r="R234" s="233"/>
      <c r="S234" s="233"/>
      <c r="T234" s="23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5" t="s">
        <v>150</v>
      </c>
      <c r="AU234" s="235" t="s">
        <v>83</v>
      </c>
      <c r="AV234" s="13" t="s">
        <v>83</v>
      </c>
      <c r="AW234" s="13" t="s">
        <v>4</v>
      </c>
      <c r="AX234" s="13" t="s">
        <v>81</v>
      </c>
      <c r="AY234" s="235" t="s">
        <v>138</v>
      </c>
    </row>
    <row r="235" s="2" customFormat="1" ht="40.2" customHeight="1">
      <c r="A235" s="40"/>
      <c r="B235" s="41"/>
      <c r="C235" s="206" t="s">
        <v>525</v>
      </c>
      <c r="D235" s="206" t="s">
        <v>141</v>
      </c>
      <c r="E235" s="207" t="s">
        <v>2124</v>
      </c>
      <c r="F235" s="208" t="s">
        <v>2125</v>
      </c>
      <c r="G235" s="209" t="s">
        <v>1222</v>
      </c>
      <c r="H235" s="271"/>
      <c r="I235" s="211"/>
      <c r="J235" s="212">
        <f>ROUND(I235*H235,2)</f>
        <v>0</v>
      </c>
      <c r="K235" s="208" t="s">
        <v>145</v>
      </c>
      <c r="L235" s="46"/>
      <c r="M235" s="213" t="s">
        <v>19</v>
      </c>
      <c r="N235" s="214" t="s">
        <v>44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239</v>
      </c>
      <c r="AT235" s="217" t="s">
        <v>141</v>
      </c>
      <c r="AU235" s="217" t="s">
        <v>83</v>
      </c>
      <c r="AY235" s="19" t="s">
        <v>138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81</v>
      </c>
      <c r="BK235" s="218">
        <f>ROUND(I235*H235,2)</f>
        <v>0</v>
      </c>
      <c r="BL235" s="19" t="s">
        <v>239</v>
      </c>
      <c r="BM235" s="217" t="s">
        <v>2371</v>
      </c>
    </row>
    <row r="236" s="2" customFormat="1">
      <c r="A236" s="40"/>
      <c r="B236" s="41"/>
      <c r="C236" s="42"/>
      <c r="D236" s="219" t="s">
        <v>148</v>
      </c>
      <c r="E236" s="42"/>
      <c r="F236" s="220" t="s">
        <v>2127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148</v>
      </c>
      <c r="AU236" s="19" t="s">
        <v>83</v>
      </c>
    </row>
    <row r="237" s="12" customFormat="1" ht="25.92" customHeight="1">
      <c r="A237" s="12"/>
      <c r="B237" s="190"/>
      <c r="C237" s="191"/>
      <c r="D237" s="192" t="s">
        <v>72</v>
      </c>
      <c r="E237" s="193" t="s">
        <v>550</v>
      </c>
      <c r="F237" s="193" t="s">
        <v>551</v>
      </c>
      <c r="G237" s="191"/>
      <c r="H237" s="191"/>
      <c r="I237" s="194"/>
      <c r="J237" s="195">
        <f>BK237</f>
        <v>0</v>
      </c>
      <c r="K237" s="191"/>
      <c r="L237" s="196"/>
      <c r="M237" s="197"/>
      <c r="N237" s="198"/>
      <c r="O237" s="198"/>
      <c r="P237" s="199">
        <f>SUM(P238:P248)</f>
        <v>0</v>
      </c>
      <c r="Q237" s="198"/>
      <c r="R237" s="199">
        <f>SUM(R238:R248)</f>
        <v>0</v>
      </c>
      <c r="S237" s="198"/>
      <c r="T237" s="200">
        <f>SUM(T238:T248)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01" t="s">
        <v>146</v>
      </c>
      <c r="AT237" s="202" t="s">
        <v>72</v>
      </c>
      <c r="AU237" s="202" t="s">
        <v>73</v>
      </c>
      <c r="AY237" s="201" t="s">
        <v>138</v>
      </c>
      <c r="BK237" s="203">
        <f>SUM(BK238:BK248)</f>
        <v>0</v>
      </c>
    </row>
    <row r="238" s="2" customFormat="1" ht="22.2" customHeight="1">
      <c r="A238" s="40"/>
      <c r="B238" s="41"/>
      <c r="C238" s="206" t="s">
        <v>532</v>
      </c>
      <c r="D238" s="206" t="s">
        <v>141</v>
      </c>
      <c r="E238" s="207" t="s">
        <v>2372</v>
      </c>
      <c r="F238" s="208" t="s">
        <v>2373</v>
      </c>
      <c r="G238" s="209" t="s">
        <v>555</v>
      </c>
      <c r="H238" s="210">
        <v>20</v>
      </c>
      <c r="I238" s="211"/>
      <c r="J238" s="212">
        <f>ROUND(I238*H238,2)</f>
        <v>0</v>
      </c>
      <c r="K238" s="208" t="s">
        <v>145</v>
      </c>
      <c r="L238" s="46"/>
      <c r="M238" s="213" t="s">
        <v>19</v>
      </c>
      <c r="N238" s="214" t="s">
        <v>44</v>
      </c>
      <c r="O238" s="86"/>
      <c r="P238" s="215">
        <f>O238*H238</f>
        <v>0</v>
      </c>
      <c r="Q238" s="215">
        <v>0</v>
      </c>
      <c r="R238" s="215">
        <f>Q238*H238</f>
        <v>0</v>
      </c>
      <c r="S238" s="215">
        <v>0</v>
      </c>
      <c r="T238" s="21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556</v>
      </c>
      <c r="AT238" s="217" t="s">
        <v>141</v>
      </c>
      <c r="AU238" s="217" t="s">
        <v>81</v>
      </c>
      <c r="AY238" s="19" t="s">
        <v>138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9" t="s">
        <v>81</v>
      </c>
      <c r="BK238" s="218">
        <f>ROUND(I238*H238,2)</f>
        <v>0</v>
      </c>
      <c r="BL238" s="19" t="s">
        <v>556</v>
      </c>
      <c r="BM238" s="217" t="s">
        <v>2374</v>
      </c>
    </row>
    <row r="239" s="2" customFormat="1">
      <c r="A239" s="40"/>
      <c r="B239" s="41"/>
      <c r="C239" s="42"/>
      <c r="D239" s="219" t="s">
        <v>148</v>
      </c>
      <c r="E239" s="42"/>
      <c r="F239" s="220" t="s">
        <v>2375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148</v>
      </c>
      <c r="AU239" s="19" t="s">
        <v>81</v>
      </c>
    </row>
    <row r="240" s="13" customFormat="1">
      <c r="A240" s="13"/>
      <c r="B240" s="224"/>
      <c r="C240" s="225"/>
      <c r="D240" s="226" t="s">
        <v>150</v>
      </c>
      <c r="E240" s="227" t="s">
        <v>19</v>
      </c>
      <c r="F240" s="228" t="s">
        <v>2376</v>
      </c>
      <c r="G240" s="225"/>
      <c r="H240" s="229">
        <v>20</v>
      </c>
      <c r="I240" s="230"/>
      <c r="J240" s="225"/>
      <c r="K240" s="225"/>
      <c r="L240" s="231"/>
      <c r="M240" s="232"/>
      <c r="N240" s="233"/>
      <c r="O240" s="233"/>
      <c r="P240" s="233"/>
      <c r="Q240" s="233"/>
      <c r="R240" s="233"/>
      <c r="S240" s="233"/>
      <c r="T240" s="23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5" t="s">
        <v>150</v>
      </c>
      <c r="AU240" s="235" t="s">
        <v>81</v>
      </c>
      <c r="AV240" s="13" t="s">
        <v>83</v>
      </c>
      <c r="AW240" s="13" t="s">
        <v>33</v>
      </c>
      <c r="AX240" s="13" t="s">
        <v>81</v>
      </c>
      <c r="AY240" s="235" t="s">
        <v>138</v>
      </c>
    </row>
    <row r="241" s="2" customFormat="1" ht="22.2" customHeight="1">
      <c r="A241" s="40"/>
      <c r="B241" s="41"/>
      <c r="C241" s="206" t="s">
        <v>537</v>
      </c>
      <c r="D241" s="206" t="s">
        <v>141</v>
      </c>
      <c r="E241" s="207" t="s">
        <v>2377</v>
      </c>
      <c r="F241" s="208" t="s">
        <v>2378</v>
      </c>
      <c r="G241" s="209" t="s">
        <v>555</v>
      </c>
      <c r="H241" s="210">
        <v>20</v>
      </c>
      <c r="I241" s="211"/>
      <c r="J241" s="212">
        <f>ROUND(I241*H241,2)</f>
        <v>0</v>
      </c>
      <c r="K241" s="208" t="s">
        <v>145</v>
      </c>
      <c r="L241" s="46"/>
      <c r="M241" s="213" t="s">
        <v>19</v>
      </c>
      <c r="N241" s="214" t="s">
        <v>44</v>
      </c>
      <c r="O241" s="86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556</v>
      </c>
      <c r="AT241" s="217" t="s">
        <v>141</v>
      </c>
      <c r="AU241" s="217" t="s">
        <v>81</v>
      </c>
      <c r="AY241" s="19" t="s">
        <v>138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81</v>
      </c>
      <c r="BK241" s="218">
        <f>ROUND(I241*H241,2)</f>
        <v>0</v>
      </c>
      <c r="BL241" s="19" t="s">
        <v>556</v>
      </c>
      <c r="BM241" s="217" t="s">
        <v>2379</v>
      </c>
    </row>
    <row r="242" s="2" customFormat="1">
      <c r="A242" s="40"/>
      <c r="B242" s="41"/>
      <c r="C242" s="42"/>
      <c r="D242" s="219" t="s">
        <v>148</v>
      </c>
      <c r="E242" s="42"/>
      <c r="F242" s="220" t="s">
        <v>2380</v>
      </c>
      <c r="G242" s="42"/>
      <c r="H242" s="42"/>
      <c r="I242" s="221"/>
      <c r="J242" s="42"/>
      <c r="K242" s="42"/>
      <c r="L242" s="46"/>
      <c r="M242" s="222"/>
      <c r="N242" s="223"/>
      <c r="O242" s="86"/>
      <c r="P242" s="86"/>
      <c r="Q242" s="86"/>
      <c r="R242" s="86"/>
      <c r="S242" s="86"/>
      <c r="T242" s="87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T242" s="19" t="s">
        <v>148</v>
      </c>
      <c r="AU242" s="19" t="s">
        <v>81</v>
      </c>
    </row>
    <row r="243" s="13" customFormat="1">
      <c r="A243" s="13"/>
      <c r="B243" s="224"/>
      <c r="C243" s="225"/>
      <c r="D243" s="226" t="s">
        <v>150</v>
      </c>
      <c r="E243" s="227" t="s">
        <v>19</v>
      </c>
      <c r="F243" s="228" t="s">
        <v>2381</v>
      </c>
      <c r="G243" s="225"/>
      <c r="H243" s="229">
        <v>20</v>
      </c>
      <c r="I243" s="230"/>
      <c r="J243" s="225"/>
      <c r="K243" s="225"/>
      <c r="L243" s="231"/>
      <c r="M243" s="232"/>
      <c r="N243" s="233"/>
      <c r="O243" s="233"/>
      <c r="P243" s="233"/>
      <c r="Q243" s="233"/>
      <c r="R243" s="233"/>
      <c r="S243" s="233"/>
      <c r="T243" s="23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5" t="s">
        <v>150</v>
      </c>
      <c r="AU243" s="235" t="s">
        <v>81</v>
      </c>
      <c r="AV243" s="13" t="s">
        <v>83</v>
      </c>
      <c r="AW243" s="13" t="s">
        <v>33</v>
      </c>
      <c r="AX243" s="13" t="s">
        <v>81</v>
      </c>
      <c r="AY243" s="235" t="s">
        <v>138</v>
      </c>
    </row>
    <row r="244" s="2" customFormat="1" ht="34.8" customHeight="1">
      <c r="A244" s="40"/>
      <c r="B244" s="41"/>
      <c r="C244" s="206" t="s">
        <v>542</v>
      </c>
      <c r="D244" s="206" t="s">
        <v>141</v>
      </c>
      <c r="E244" s="207" t="s">
        <v>2133</v>
      </c>
      <c r="F244" s="208" t="s">
        <v>2134</v>
      </c>
      <c r="G244" s="209" t="s">
        <v>555</v>
      </c>
      <c r="H244" s="210">
        <v>30</v>
      </c>
      <c r="I244" s="211"/>
      <c r="J244" s="212">
        <f>ROUND(I244*H244,2)</f>
        <v>0</v>
      </c>
      <c r="K244" s="208" t="s">
        <v>145</v>
      </c>
      <c r="L244" s="46"/>
      <c r="M244" s="213" t="s">
        <v>19</v>
      </c>
      <c r="N244" s="214" t="s">
        <v>44</v>
      </c>
      <c r="O244" s="86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556</v>
      </c>
      <c r="AT244" s="217" t="s">
        <v>141</v>
      </c>
      <c r="AU244" s="217" t="s">
        <v>81</v>
      </c>
      <c r="AY244" s="19" t="s">
        <v>138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81</v>
      </c>
      <c r="BK244" s="218">
        <f>ROUND(I244*H244,2)</f>
        <v>0</v>
      </c>
      <c r="BL244" s="19" t="s">
        <v>556</v>
      </c>
      <c r="BM244" s="217" t="s">
        <v>2382</v>
      </c>
    </row>
    <row r="245" s="2" customFormat="1">
      <c r="A245" s="40"/>
      <c r="B245" s="41"/>
      <c r="C245" s="42"/>
      <c r="D245" s="219" t="s">
        <v>148</v>
      </c>
      <c r="E245" s="42"/>
      <c r="F245" s="220" t="s">
        <v>2136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148</v>
      </c>
      <c r="AU245" s="19" t="s">
        <v>81</v>
      </c>
    </row>
    <row r="246" s="2" customFormat="1" ht="22.2" customHeight="1">
      <c r="A246" s="40"/>
      <c r="B246" s="41"/>
      <c r="C246" s="206" t="s">
        <v>552</v>
      </c>
      <c r="D246" s="206" t="s">
        <v>141</v>
      </c>
      <c r="E246" s="207" t="s">
        <v>2139</v>
      </c>
      <c r="F246" s="208" t="s">
        <v>2140</v>
      </c>
      <c r="G246" s="209" t="s">
        <v>555</v>
      </c>
      <c r="H246" s="210">
        <v>10</v>
      </c>
      <c r="I246" s="211"/>
      <c r="J246" s="212">
        <f>ROUND(I246*H246,2)</f>
        <v>0</v>
      </c>
      <c r="K246" s="208" t="s">
        <v>145</v>
      </c>
      <c r="L246" s="46"/>
      <c r="M246" s="213" t="s">
        <v>19</v>
      </c>
      <c r="N246" s="214" t="s">
        <v>44</v>
      </c>
      <c r="O246" s="86"/>
      <c r="P246" s="215">
        <f>O246*H246</f>
        <v>0</v>
      </c>
      <c r="Q246" s="215">
        <v>0</v>
      </c>
      <c r="R246" s="215">
        <f>Q246*H246</f>
        <v>0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556</v>
      </c>
      <c r="AT246" s="217" t="s">
        <v>141</v>
      </c>
      <c r="AU246" s="217" t="s">
        <v>81</v>
      </c>
      <c r="AY246" s="19" t="s">
        <v>138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9" t="s">
        <v>81</v>
      </c>
      <c r="BK246" s="218">
        <f>ROUND(I246*H246,2)</f>
        <v>0</v>
      </c>
      <c r="BL246" s="19" t="s">
        <v>556</v>
      </c>
      <c r="BM246" s="217" t="s">
        <v>2383</v>
      </c>
    </row>
    <row r="247" s="2" customFormat="1">
      <c r="A247" s="40"/>
      <c r="B247" s="41"/>
      <c r="C247" s="42"/>
      <c r="D247" s="219" t="s">
        <v>148</v>
      </c>
      <c r="E247" s="42"/>
      <c r="F247" s="220" t="s">
        <v>2142</v>
      </c>
      <c r="G247" s="42"/>
      <c r="H247" s="42"/>
      <c r="I247" s="221"/>
      <c r="J247" s="42"/>
      <c r="K247" s="42"/>
      <c r="L247" s="46"/>
      <c r="M247" s="222"/>
      <c r="N247" s="22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148</v>
      </c>
      <c r="AU247" s="19" t="s">
        <v>81</v>
      </c>
    </row>
    <row r="248" s="13" customFormat="1">
      <c r="A248" s="13"/>
      <c r="B248" s="224"/>
      <c r="C248" s="225"/>
      <c r="D248" s="226" t="s">
        <v>150</v>
      </c>
      <c r="E248" s="227" t="s">
        <v>19</v>
      </c>
      <c r="F248" s="228" t="s">
        <v>2384</v>
      </c>
      <c r="G248" s="225"/>
      <c r="H248" s="229">
        <v>10</v>
      </c>
      <c r="I248" s="230"/>
      <c r="J248" s="225"/>
      <c r="K248" s="225"/>
      <c r="L248" s="231"/>
      <c r="M248" s="232"/>
      <c r="N248" s="233"/>
      <c r="O248" s="233"/>
      <c r="P248" s="233"/>
      <c r="Q248" s="233"/>
      <c r="R248" s="233"/>
      <c r="S248" s="233"/>
      <c r="T248" s="234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35" t="s">
        <v>150</v>
      </c>
      <c r="AU248" s="235" t="s">
        <v>81</v>
      </c>
      <c r="AV248" s="13" t="s">
        <v>83</v>
      </c>
      <c r="AW248" s="13" t="s">
        <v>33</v>
      </c>
      <c r="AX248" s="13" t="s">
        <v>81</v>
      </c>
      <c r="AY248" s="235" t="s">
        <v>138</v>
      </c>
    </row>
    <row r="249" s="12" customFormat="1" ht="25.92" customHeight="1">
      <c r="A249" s="12"/>
      <c r="B249" s="190"/>
      <c r="C249" s="191"/>
      <c r="D249" s="192" t="s">
        <v>72</v>
      </c>
      <c r="E249" s="193" t="s">
        <v>2145</v>
      </c>
      <c r="F249" s="193" t="s">
        <v>100</v>
      </c>
      <c r="G249" s="191"/>
      <c r="H249" s="191"/>
      <c r="I249" s="194"/>
      <c r="J249" s="195">
        <f>BK249</f>
        <v>0</v>
      </c>
      <c r="K249" s="191"/>
      <c r="L249" s="196"/>
      <c r="M249" s="197"/>
      <c r="N249" s="198"/>
      <c r="O249" s="198"/>
      <c r="P249" s="199">
        <f>P250</f>
        <v>0</v>
      </c>
      <c r="Q249" s="198"/>
      <c r="R249" s="199">
        <f>R250</f>
        <v>0</v>
      </c>
      <c r="S249" s="198"/>
      <c r="T249" s="200">
        <f>T250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201" t="s">
        <v>170</v>
      </c>
      <c r="AT249" s="202" t="s">
        <v>72</v>
      </c>
      <c r="AU249" s="202" t="s">
        <v>73</v>
      </c>
      <c r="AY249" s="201" t="s">
        <v>138</v>
      </c>
      <c r="BK249" s="203">
        <f>BK250</f>
        <v>0</v>
      </c>
    </row>
    <row r="250" s="12" customFormat="1" ht="22.8" customHeight="1">
      <c r="A250" s="12"/>
      <c r="B250" s="190"/>
      <c r="C250" s="191"/>
      <c r="D250" s="192" t="s">
        <v>72</v>
      </c>
      <c r="E250" s="204" t="s">
        <v>2146</v>
      </c>
      <c r="F250" s="204" t="s">
        <v>2147</v>
      </c>
      <c r="G250" s="191"/>
      <c r="H250" s="191"/>
      <c r="I250" s="194"/>
      <c r="J250" s="205">
        <f>BK250</f>
        <v>0</v>
      </c>
      <c r="K250" s="191"/>
      <c r="L250" s="196"/>
      <c r="M250" s="197"/>
      <c r="N250" s="198"/>
      <c r="O250" s="198"/>
      <c r="P250" s="199">
        <f>SUM(P251:P253)</f>
        <v>0</v>
      </c>
      <c r="Q250" s="198"/>
      <c r="R250" s="199">
        <f>SUM(R251:R253)</f>
        <v>0</v>
      </c>
      <c r="S250" s="198"/>
      <c r="T250" s="200">
        <f>SUM(T251:T253)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01" t="s">
        <v>170</v>
      </c>
      <c r="AT250" s="202" t="s">
        <v>72</v>
      </c>
      <c r="AU250" s="202" t="s">
        <v>81</v>
      </c>
      <c r="AY250" s="201" t="s">
        <v>138</v>
      </c>
      <c r="BK250" s="203">
        <f>SUM(BK251:BK253)</f>
        <v>0</v>
      </c>
    </row>
    <row r="251" s="2" customFormat="1" ht="14.4" customHeight="1">
      <c r="A251" s="40"/>
      <c r="B251" s="41"/>
      <c r="C251" s="206" t="s">
        <v>560</v>
      </c>
      <c r="D251" s="206" t="s">
        <v>141</v>
      </c>
      <c r="E251" s="207" t="s">
        <v>2148</v>
      </c>
      <c r="F251" s="208" t="s">
        <v>2149</v>
      </c>
      <c r="G251" s="209" t="s">
        <v>2019</v>
      </c>
      <c r="H251" s="210">
        <v>1</v>
      </c>
      <c r="I251" s="211"/>
      <c r="J251" s="212">
        <f>ROUND(I251*H251,2)</f>
        <v>0</v>
      </c>
      <c r="K251" s="208" t="s">
        <v>145</v>
      </c>
      <c r="L251" s="46"/>
      <c r="M251" s="213" t="s">
        <v>19</v>
      </c>
      <c r="N251" s="214" t="s">
        <v>44</v>
      </c>
      <c r="O251" s="86"/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17" t="s">
        <v>2150</v>
      </c>
      <c r="AT251" s="217" t="s">
        <v>141</v>
      </c>
      <c r="AU251" s="217" t="s">
        <v>83</v>
      </c>
      <c r="AY251" s="19" t="s">
        <v>138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9" t="s">
        <v>81</v>
      </c>
      <c r="BK251" s="218">
        <f>ROUND(I251*H251,2)</f>
        <v>0</v>
      </c>
      <c r="BL251" s="19" t="s">
        <v>2150</v>
      </c>
      <c r="BM251" s="217" t="s">
        <v>2385</v>
      </c>
    </row>
    <row r="252" s="2" customFormat="1">
      <c r="A252" s="40"/>
      <c r="B252" s="41"/>
      <c r="C252" s="42"/>
      <c r="D252" s="219" t="s">
        <v>148</v>
      </c>
      <c r="E252" s="42"/>
      <c r="F252" s="220" t="s">
        <v>2152</v>
      </c>
      <c r="G252" s="42"/>
      <c r="H252" s="42"/>
      <c r="I252" s="221"/>
      <c r="J252" s="42"/>
      <c r="K252" s="42"/>
      <c r="L252" s="46"/>
      <c r="M252" s="222"/>
      <c r="N252" s="223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148</v>
      </c>
      <c r="AU252" s="19" t="s">
        <v>83</v>
      </c>
    </row>
    <row r="253" s="13" customFormat="1">
      <c r="A253" s="13"/>
      <c r="B253" s="224"/>
      <c r="C253" s="225"/>
      <c r="D253" s="226" t="s">
        <v>150</v>
      </c>
      <c r="E253" s="227" t="s">
        <v>19</v>
      </c>
      <c r="F253" s="228" t="s">
        <v>2386</v>
      </c>
      <c r="G253" s="225"/>
      <c r="H253" s="229">
        <v>1</v>
      </c>
      <c r="I253" s="230"/>
      <c r="J253" s="225"/>
      <c r="K253" s="225"/>
      <c r="L253" s="231"/>
      <c r="M253" s="247"/>
      <c r="N253" s="248"/>
      <c r="O253" s="248"/>
      <c r="P253" s="248"/>
      <c r="Q253" s="248"/>
      <c r="R253" s="248"/>
      <c r="S253" s="248"/>
      <c r="T253" s="24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5" t="s">
        <v>150</v>
      </c>
      <c r="AU253" s="235" t="s">
        <v>83</v>
      </c>
      <c r="AV253" s="13" t="s">
        <v>83</v>
      </c>
      <c r="AW253" s="13" t="s">
        <v>33</v>
      </c>
      <c r="AX253" s="13" t="s">
        <v>81</v>
      </c>
      <c r="AY253" s="235" t="s">
        <v>138</v>
      </c>
    </row>
    <row r="254" s="2" customFormat="1" ht="6.96" customHeight="1">
      <c r="A254" s="40"/>
      <c r="B254" s="61"/>
      <c r="C254" s="62"/>
      <c r="D254" s="62"/>
      <c r="E254" s="62"/>
      <c r="F254" s="62"/>
      <c r="G254" s="62"/>
      <c r="H254" s="62"/>
      <c r="I254" s="62"/>
      <c r="J254" s="62"/>
      <c r="K254" s="62"/>
      <c r="L254" s="46"/>
      <c r="M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</row>
  </sheetData>
  <sheetProtection sheet="1" autoFilter="0" formatColumns="0" formatRows="0" objects="1" scenarios="1" spinCount="100000" saltValue="/m85BwEdN2NLHtX0cR/fIcpbsmCi7N/4wW/Out86Yvko4zmBctnNx0NJHxS+eG0B6lzN26YC/rQlHwaWoqOTbQ==" hashValue="mXisToSy4Mr7rsIm0tYp6eGA/QBIBCIvog9oqzk2WAg+hbQkOinyp+qGCnfhjEeXu0bQ6K5J3z2Q4wRv5eQqeA==" algorithmName="SHA-512" password="CC35"/>
  <autoFilter ref="C94:K253"/>
  <mergeCells count="9">
    <mergeCell ref="E7:H7"/>
    <mergeCell ref="E9:H9"/>
    <mergeCell ref="E18:H18"/>
    <mergeCell ref="E27:H27"/>
    <mergeCell ref="E48:H48"/>
    <mergeCell ref="E50:H50"/>
    <mergeCell ref="E85:H85"/>
    <mergeCell ref="E87:H87"/>
    <mergeCell ref="L2:V2"/>
  </mergeCells>
  <hyperlinks>
    <hyperlink ref="F99" r:id="rId1" display="https://podminky.urs.cz/item/CS_URS_2025_01/612325222"/>
    <hyperlink ref="F102" r:id="rId2" display="https://podminky.urs.cz/item/CS_URS_2025_01/945421110"/>
    <hyperlink ref="F104" r:id="rId3" display="https://podminky.urs.cz/item/CS_URS_2025_01/977151117"/>
    <hyperlink ref="F108" r:id="rId4" display="https://podminky.urs.cz/item/CS_URS_2025_01/997013111"/>
    <hyperlink ref="F110" r:id="rId5" display="https://podminky.urs.cz/item/CS_URS_2025_01/997013501"/>
    <hyperlink ref="F112" r:id="rId6" display="https://podminky.urs.cz/item/CS_URS_2025_01/997013509"/>
    <hyperlink ref="F115" r:id="rId7" display="https://podminky.urs.cz/item/CS_URS_2025_01/997013631"/>
    <hyperlink ref="F118" r:id="rId8" display="https://podminky.urs.cz/item/CS_URS_2025_01/998011001"/>
    <hyperlink ref="F122" r:id="rId9" display="https://podminky.urs.cz/item/CS_URS_2025_01/713421321"/>
    <hyperlink ref="F126" r:id="rId10" display="https://podminky.urs.cz/item/CS_URS_2025_01/998713201"/>
    <hyperlink ref="F129" r:id="rId11" display="https://podminky.urs.cz/item/CS_URS_2025_01/731200823"/>
    <hyperlink ref="F131" r:id="rId12" display="https://podminky.urs.cz/item/CS_URS_2025_01/731202810"/>
    <hyperlink ref="F133" r:id="rId13" display="https://podminky.urs.cz/item/CS_URS_2025_01/731391821"/>
    <hyperlink ref="F136" r:id="rId14" display="https://podminky.urs.cz/item/CS_URS_2025_01/732199100"/>
    <hyperlink ref="F139" r:id="rId15" display="https://podminky.urs.cz/item/CS_URS_2025_01/732294118"/>
    <hyperlink ref="F141" r:id="rId16" display="https://podminky.urs.cz/item/CS_URS_2025_01/732331612"/>
    <hyperlink ref="F143" r:id="rId17" display="https://podminky.urs.cz/item/CS_URS_2025_01/732331617"/>
    <hyperlink ref="F145" r:id="rId18" display="https://podminky.urs.cz/item/CS_URS_2025_01/732331634"/>
    <hyperlink ref="F147" r:id="rId19" display="https://podminky.urs.cz/item/CS_URS_2025_01/732421453"/>
    <hyperlink ref="F149" r:id="rId20" display="https://podminky.urs.cz/item/CS_URS_2025_01/732522003"/>
    <hyperlink ref="F151" r:id="rId21" display="https://podminky.urs.cz/item/CS_URS_2025_01/732522142"/>
    <hyperlink ref="F153" r:id="rId22" display="https://podminky.urs.cz/item/CS_URS_2025_01/732523103"/>
    <hyperlink ref="F155" r:id="rId23" display="https://podminky.urs.cz/item/CS_URS_2025_01/732525112"/>
    <hyperlink ref="F158" r:id="rId24" display="https://podminky.urs.cz/item/CS_URS_2025_01/998732201"/>
    <hyperlink ref="F161" r:id="rId25" display="https://podminky.urs.cz/item/CS_URS_2025_01/733222304"/>
    <hyperlink ref="F163" r:id="rId26" display="https://podminky.urs.cz/item/CS_URS_2025_01/733223304"/>
    <hyperlink ref="F165" r:id="rId27" display="https://podminky.urs.cz/item/CS_URS_2025_01/733223305"/>
    <hyperlink ref="F167" r:id="rId28" display="https://podminky.urs.cz/item/CS_URS_2025_01/733223306"/>
    <hyperlink ref="F169" r:id="rId29" display="https://podminky.urs.cz/item/CS_URS_2025_01/733290801"/>
    <hyperlink ref="F171" r:id="rId30" display="https://podminky.urs.cz/item/CS_URS_2025_01/733291101"/>
    <hyperlink ref="F174" r:id="rId31" display="https://podminky.urs.cz/item/CS_URS_2025_01/733811241"/>
    <hyperlink ref="F177" r:id="rId32" display="https://podminky.urs.cz/item/CS_URS_2025_01/733811242"/>
    <hyperlink ref="F180" r:id="rId33" display="https://podminky.urs.cz/item/CS_URS_2025_01/998733201"/>
    <hyperlink ref="F183" r:id="rId34" display="https://podminky.urs.cz/item/CS_URS_2025_01/734209113"/>
    <hyperlink ref="F186" r:id="rId35" display="https://podminky.urs.cz/item/CS_URS_2025_01/734209116"/>
    <hyperlink ref="F189" r:id="rId36" display="https://podminky.urs.cz/item/CS_URS_2025_01/734209117"/>
    <hyperlink ref="F192" r:id="rId37" display="https://podminky.urs.cz/item/CS_URS_2025_01/734211119"/>
    <hyperlink ref="F195" r:id="rId38" display="https://podminky.urs.cz/item/CS_URS_2025_01/734220121"/>
    <hyperlink ref="F197" r:id="rId39" display="https://podminky.urs.cz/item/CS_URS_2025_01/734251211"/>
    <hyperlink ref="F199" r:id="rId40" display="https://podminky.urs.cz/item/CS_URS_2025_01/734251212"/>
    <hyperlink ref="F201" r:id="rId41" display="https://podminky.urs.cz/item/CS_URS_2025_01/734291124"/>
    <hyperlink ref="F204" r:id="rId42" display="https://podminky.urs.cz/item/CS_URS_2025_01/734291262"/>
    <hyperlink ref="F206" r:id="rId43" display="https://podminky.urs.cz/item/CS_URS_2025_01/734291265"/>
    <hyperlink ref="F208" r:id="rId44" display="https://podminky.urs.cz/item/CS_URS_2025_01/734292712"/>
    <hyperlink ref="F210" r:id="rId45" display="https://podminky.urs.cz/item/CS_URS_2025_01/734292713"/>
    <hyperlink ref="F213" r:id="rId46" display="https://podminky.urs.cz/item/CS_URS_2025_01/734292727"/>
    <hyperlink ref="F215" r:id="rId47" display="https://podminky.urs.cz/item/CS_URS_2025_01/734295023"/>
    <hyperlink ref="F217" r:id="rId48" display="https://podminky.urs.cz/item/CS_URS_2025_01/734419111"/>
    <hyperlink ref="F220" r:id="rId49" display="https://podminky.urs.cz/item/CS_URS_2025_01/734421102"/>
    <hyperlink ref="F222" r:id="rId50" display="https://podminky.urs.cz/item/CS_URS_2025_01/998734201"/>
    <hyperlink ref="F225" r:id="rId51" display="https://podminky.urs.cz/item/CS_URS_2025_01/741110312"/>
    <hyperlink ref="F229" r:id="rId52" display="https://podminky.urs.cz/item/CS_URS_2025_01/998741201"/>
    <hyperlink ref="F232" r:id="rId53" display="https://podminky.urs.cz/item/CS_URS_2025_01/751791116"/>
    <hyperlink ref="F236" r:id="rId54" display="https://podminky.urs.cz/item/CS_URS_2025_01/998751201"/>
    <hyperlink ref="F239" r:id="rId55" display="https://podminky.urs.cz/item/CS_URS_2025_01/HZS2221"/>
    <hyperlink ref="F242" r:id="rId56" display="https://podminky.urs.cz/item/CS_URS_2025_01/HZS2222"/>
    <hyperlink ref="F245" r:id="rId57" display="https://podminky.urs.cz/item/CS_URS_2025_01/HZS2491"/>
    <hyperlink ref="F247" r:id="rId58" display="https://podminky.urs.cz/item/CS_URS_2025_01/HZS4212"/>
    <hyperlink ref="F252" r:id="rId59" display="https://podminky.urs.cz/item/CS_URS_2025_01/013254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60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54.42188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95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83</v>
      </c>
    </row>
    <row r="4" s="1" customFormat="1" ht="24.96" customHeight="1">
      <c r="B4" s="22"/>
      <c r="D4" s="132" t="s">
        <v>102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7" customHeight="1">
      <c r="B7" s="22"/>
      <c r="E7" s="135" t="str">
        <f>'Rekapitulace stavby'!K6</f>
        <v>Snížení energ. náročnosti objektu školní jídelny - Rtyně v Podkrkonoší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6" customHeight="1">
      <c r="A9" s="40"/>
      <c r="B9" s="46"/>
      <c r="C9" s="40"/>
      <c r="D9" s="40"/>
      <c r="E9" s="137" t="s">
        <v>2387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24. 2. 2025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35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36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37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4.4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39</v>
      </c>
      <c r="E30" s="40"/>
      <c r="F30" s="40"/>
      <c r="G30" s="40"/>
      <c r="H30" s="40"/>
      <c r="I30" s="40"/>
      <c r="J30" s="146">
        <f>ROUND(J83,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41</v>
      </c>
      <c r="G32" s="40"/>
      <c r="H32" s="40"/>
      <c r="I32" s="147" t="s">
        <v>40</v>
      </c>
      <c r="J32" s="147" t="s">
        <v>42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43</v>
      </c>
      <c r="E33" s="134" t="s">
        <v>44</v>
      </c>
      <c r="F33" s="149">
        <f>ROUND((SUM(BE83:BE297)),  2)</f>
        <v>0</v>
      </c>
      <c r="G33" s="40"/>
      <c r="H33" s="40"/>
      <c r="I33" s="150">
        <v>0.20999999999999999</v>
      </c>
      <c r="J33" s="149">
        <f>ROUND(((SUM(BE83:BE297))*I33),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45</v>
      </c>
      <c r="F34" s="149">
        <f>ROUND((SUM(BF83:BF297)),  2)</f>
        <v>0</v>
      </c>
      <c r="G34" s="40"/>
      <c r="H34" s="40"/>
      <c r="I34" s="150">
        <v>0.12</v>
      </c>
      <c r="J34" s="149">
        <f>ROUND(((SUM(BF83:BF297))*I34),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46</v>
      </c>
      <c r="F35" s="149">
        <f>ROUND((SUM(BG83:BG297)),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47</v>
      </c>
      <c r="F36" s="149">
        <f>ROUND((SUM(BH83:BH297)),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48</v>
      </c>
      <c r="F37" s="149">
        <f>ROUND((SUM(BI83:BI297)),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49</v>
      </c>
      <c r="E39" s="153"/>
      <c r="F39" s="153"/>
      <c r="G39" s="154" t="s">
        <v>50</v>
      </c>
      <c r="H39" s="155" t="s">
        <v>51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7" customHeight="1">
      <c r="A48" s="40"/>
      <c r="B48" s="41"/>
      <c r="C48" s="42"/>
      <c r="D48" s="42"/>
      <c r="E48" s="162" t="str">
        <f>E7</f>
        <v>Snížení energ. náročnosti objektu školní jídelny - Rtyně v Podkrkonoší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6" customHeight="1">
      <c r="A50" s="40"/>
      <c r="B50" s="41"/>
      <c r="C50" s="42"/>
      <c r="D50" s="42"/>
      <c r="E50" s="71" t="str">
        <f>E9</f>
        <v xml:space="preserve">2023/114-05 - Elektroinstalace 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24. 2. 2025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6.4" customHeight="1">
      <c r="A54" s="40"/>
      <c r="B54" s="41"/>
      <c r="C54" s="34" t="s">
        <v>25</v>
      </c>
      <c r="D54" s="42"/>
      <c r="E54" s="42"/>
      <c r="F54" s="29" t="str">
        <f>E15</f>
        <v>Město Rtyně v Podkrkonoší</v>
      </c>
      <c r="G54" s="42"/>
      <c r="H54" s="42"/>
      <c r="I54" s="34" t="s">
        <v>31</v>
      </c>
      <c r="J54" s="38" t="str">
        <f>E21</f>
        <v>Ingvesta s.r.o., Velká Jesenice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6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Janičatová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106</v>
      </c>
      <c r="D57" s="164"/>
      <c r="E57" s="164"/>
      <c r="F57" s="164"/>
      <c r="G57" s="164"/>
      <c r="H57" s="164"/>
      <c r="I57" s="164"/>
      <c r="J57" s="165" t="s">
        <v>107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71</v>
      </c>
      <c r="D59" s="42"/>
      <c r="E59" s="42"/>
      <c r="F59" s="42"/>
      <c r="G59" s="42"/>
      <c r="H59" s="42"/>
      <c r="I59" s="42"/>
      <c r="J59" s="104">
        <f>J83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108</v>
      </c>
    </row>
    <row r="60" s="9" customFormat="1" ht="24.96" customHeight="1">
      <c r="A60" s="9"/>
      <c r="B60" s="167"/>
      <c r="C60" s="168"/>
      <c r="D60" s="169" t="s">
        <v>112</v>
      </c>
      <c r="E60" s="170"/>
      <c r="F60" s="170"/>
      <c r="G60" s="170"/>
      <c r="H60" s="170"/>
      <c r="I60" s="170"/>
      <c r="J60" s="171">
        <f>J84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114</v>
      </c>
      <c r="E61" s="176"/>
      <c r="F61" s="176"/>
      <c r="G61" s="176"/>
      <c r="H61" s="176"/>
      <c r="I61" s="176"/>
      <c r="J61" s="177">
        <f>J85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2388</v>
      </c>
      <c r="E62" s="176"/>
      <c r="F62" s="176"/>
      <c r="G62" s="176"/>
      <c r="H62" s="176"/>
      <c r="I62" s="176"/>
      <c r="J62" s="177">
        <f>J286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67"/>
      <c r="C63" s="168"/>
      <c r="D63" s="169" t="s">
        <v>122</v>
      </c>
      <c r="E63" s="170"/>
      <c r="F63" s="170"/>
      <c r="G63" s="170"/>
      <c r="H63" s="170"/>
      <c r="I63" s="170"/>
      <c r="J63" s="171">
        <f>J293</f>
        <v>0</v>
      </c>
      <c r="K63" s="168"/>
      <c r="L63" s="17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123</v>
      </c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7" customHeight="1">
      <c r="A73" s="40"/>
      <c r="B73" s="41"/>
      <c r="C73" s="42"/>
      <c r="D73" s="42"/>
      <c r="E73" s="162" t="str">
        <f>E7</f>
        <v>Snížení energ. náročnosti objektu školní jídelny - Rtyně v Podkrkonoší</v>
      </c>
      <c r="F73" s="34"/>
      <c r="G73" s="34"/>
      <c r="H73" s="34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103</v>
      </c>
      <c r="D74" s="42"/>
      <c r="E74" s="42"/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6" customHeight="1">
      <c r="A75" s="40"/>
      <c r="B75" s="41"/>
      <c r="C75" s="42"/>
      <c r="D75" s="42"/>
      <c r="E75" s="71" t="str">
        <f>E9</f>
        <v xml:space="preserve">2023/114-05 - Elektroinstalace </v>
      </c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21</v>
      </c>
      <c r="D77" s="42"/>
      <c r="E77" s="42"/>
      <c r="F77" s="29" t="str">
        <f>F12</f>
        <v xml:space="preserve"> </v>
      </c>
      <c r="G77" s="42"/>
      <c r="H77" s="42"/>
      <c r="I77" s="34" t="s">
        <v>23</v>
      </c>
      <c r="J77" s="74" t="str">
        <f>IF(J12="","",J12)</f>
        <v>24. 2. 2025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6.4" customHeight="1">
      <c r="A79" s="40"/>
      <c r="B79" s="41"/>
      <c r="C79" s="34" t="s">
        <v>25</v>
      </c>
      <c r="D79" s="42"/>
      <c r="E79" s="42"/>
      <c r="F79" s="29" t="str">
        <f>E15</f>
        <v>Město Rtyně v Podkrkonoší</v>
      </c>
      <c r="G79" s="42"/>
      <c r="H79" s="42"/>
      <c r="I79" s="34" t="s">
        <v>31</v>
      </c>
      <c r="J79" s="38" t="str">
        <f>E21</f>
        <v>Ingvesta s.r.o., Velká Jesenice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5.6" customHeight="1">
      <c r="A80" s="40"/>
      <c r="B80" s="41"/>
      <c r="C80" s="34" t="s">
        <v>29</v>
      </c>
      <c r="D80" s="42"/>
      <c r="E80" s="42"/>
      <c r="F80" s="29" t="str">
        <f>IF(E18="","",E18)</f>
        <v>Vyplň údaj</v>
      </c>
      <c r="G80" s="42"/>
      <c r="H80" s="42"/>
      <c r="I80" s="34" t="s">
        <v>34</v>
      </c>
      <c r="J80" s="38" t="str">
        <f>E24</f>
        <v>Janičatová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0.32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11" customFormat="1" ht="29.28" customHeight="1">
      <c r="A82" s="179"/>
      <c r="B82" s="180"/>
      <c r="C82" s="181" t="s">
        <v>124</v>
      </c>
      <c r="D82" s="182" t="s">
        <v>58</v>
      </c>
      <c r="E82" s="182" t="s">
        <v>54</v>
      </c>
      <c r="F82" s="182" t="s">
        <v>55</v>
      </c>
      <c r="G82" s="182" t="s">
        <v>125</v>
      </c>
      <c r="H82" s="182" t="s">
        <v>126</v>
      </c>
      <c r="I82" s="182" t="s">
        <v>127</v>
      </c>
      <c r="J82" s="182" t="s">
        <v>107</v>
      </c>
      <c r="K82" s="183" t="s">
        <v>128</v>
      </c>
      <c r="L82" s="184"/>
      <c r="M82" s="94" t="s">
        <v>19</v>
      </c>
      <c r="N82" s="95" t="s">
        <v>43</v>
      </c>
      <c r="O82" s="95" t="s">
        <v>129</v>
      </c>
      <c r="P82" s="95" t="s">
        <v>130</v>
      </c>
      <c r="Q82" s="95" t="s">
        <v>131</v>
      </c>
      <c r="R82" s="95" t="s">
        <v>132</v>
      </c>
      <c r="S82" s="95" t="s">
        <v>133</v>
      </c>
      <c r="T82" s="96" t="s">
        <v>134</v>
      </c>
      <c r="U82" s="179"/>
      <c r="V82" s="179"/>
      <c r="W82" s="179"/>
      <c r="X82" s="179"/>
      <c r="Y82" s="179"/>
      <c r="Z82" s="179"/>
      <c r="AA82" s="179"/>
      <c r="AB82" s="179"/>
      <c r="AC82" s="179"/>
      <c r="AD82" s="179"/>
      <c r="AE82" s="179"/>
    </row>
    <row r="83" s="2" customFormat="1" ht="22.8" customHeight="1">
      <c r="A83" s="40"/>
      <c r="B83" s="41"/>
      <c r="C83" s="101" t="s">
        <v>135</v>
      </c>
      <c r="D83" s="42"/>
      <c r="E83" s="42"/>
      <c r="F83" s="42"/>
      <c r="G83" s="42"/>
      <c r="H83" s="42"/>
      <c r="I83" s="42"/>
      <c r="J83" s="185">
        <f>BK83</f>
        <v>0</v>
      </c>
      <c r="K83" s="42"/>
      <c r="L83" s="46"/>
      <c r="M83" s="97"/>
      <c r="N83" s="186"/>
      <c r="O83" s="98"/>
      <c r="P83" s="187">
        <f>P84+P293</f>
        <v>0</v>
      </c>
      <c r="Q83" s="98"/>
      <c r="R83" s="187">
        <f>R84+R293</f>
        <v>1.7543489999999997</v>
      </c>
      <c r="S83" s="98"/>
      <c r="T83" s="188">
        <f>T84+T293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72</v>
      </c>
      <c r="AU83" s="19" t="s">
        <v>108</v>
      </c>
      <c r="BK83" s="189">
        <f>BK84+BK293</f>
        <v>0</v>
      </c>
    </row>
    <row r="84" s="12" customFormat="1" ht="25.92" customHeight="1">
      <c r="A84" s="12"/>
      <c r="B84" s="190"/>
      <c r="C84" s="191"/>
      <c r="D84" s="192" t="s">
        <v>72</v>
      </c>
      <c r="E84" s="193" t="s">
        <v>396</v>
      </c>
      <c r="F84" s="193" t="s">
        <v>397</v>
      </c>
      <c r="G84" s="191"/>
      <c r="H84" s="191"/>
      <c r="I84" s="194"/>
      <c r="J84" s="195">
        <f>BK84</f>
        <v>0</v>
      </c>
      <c r="K84" s="191"/>
      <c r="L84" s="196"/>
      <c r="M84" s="197"/>
      <c r="N84" s="198"/>
      <c r="O84" s="198"/>
      <c r="P84" s="199">
        <f>P85+P286</f>
        <v>0</v>
      </c>
      <c r="Q84" s="198"/>
      <c r="R84" s="199">
        <f>R85+R286</f>
        <v>1.7543489999999997</v>
      </c>
      <c r="S84" s="198"/>
      <c r="T84" s="200">
        <f>T85+T286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83</v>
      </c>
      <c r="AT84" s="202" t="s">
        <v>72</v>
      </c>
      <c r="AU84" s="202" t="s">
        <v>73</v>
      </c>
      <c r="AY84" s="201" t="s">
        <v>138</v>
      </c>
      <c r="BK84" s="203">
        <f>BK85+BK286</f>
        <v>0</v>
      </c>
    </row>
    <row r="85" s="12" customFormat="1" ht="22.8" customHeight="1">
      <c r="A85" s="12"/>
      <c r="B85" s="190"/>
      <c r="C85" s="191"/>
      <c r="D85" s="192" t="s">
        <v>72</v>
      </c>
      <c r="E85" s="204" t="s">
        <v>410</v>
      </c>
      <c r="F85" s="204" t="s">
        <v>411</v>
      </c>
      <c r="G85" s="191"/>
      <c r="H85" s="191"/>
      <c r="I85" s="194"/>
      <c r="J85" s="205">
        <f>BK85</f>
        <v>0</v>
      </c>
      <c r="K85" s="191"/>
      <c r="L85" s="196"/>
      <c r="M85" s="197"/>
      <c r="N85" s="198"/>
      <c r="O85" s="198"/>
      <c r="P85" s="199">
        <f>SUM(P86:P285)</f>
        <v>0</v>
      </c>
      <c r="Q85" s="198"/>
      <c r="R85" s="199">
        <f>SUM(R86:R285)</f>
        <v>1.7526209999999998</v>
      </c>
      <c r="S85" s="198"/>
      <c r="T85" s="200">
        <f>SUM(T86:T285)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83</v>
      </c>
      <c r="AT85" s="202" t="s">
        <v>72</v>
      </c>
      <c r="AU85" s="202" t="s">
        <v>81</v>
      </c>
      <c r="AY85" s="201" t="s">
        <v>138</v>
      </c>
      <c r="BK85" s="203">
        <f>SUM(BK86:BK285)</f>
        <v>0</v>
      </c>
    </row>
    <row r="86" s="2" customFormat="1" ht="34.8" customHeight="1">
      <c r="A86" s="40"/>
      <c r="B86" s="41"/>
      <c r="C86" s="206" t="s">
        <v>81</v>
      </c>
      <c r="D86" s="206" t="s">
        <v>141</v>
      </c>
      <c r="E86" s="207" t="s">
        <v>2389</v>
      </c>
      <c r="F86" s="208" t="s">
        <v>2390</v>
      </c>
      <c r="G86" s="209" t="s">
        <v>203</v>
      </c>
      <c r="H86" s="210">
        <v>18</v>
      </c>
      <c r="I86" s="211"/>
      <c r="J86" s="212">
        <f>ROUND(I86*H86,2)</f>
        <v>0</v>
      </c>
      <c r="K86" s="208" t="s">
        <v>145</v>
      </c>
      <c r="L86" s="46"/>
      <c r="M86" s="213" t="s">
        <v>19</v>
      </c>
      <c r="N86" s="214" t="s">
        <v>44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239</v>
      </c>
      <c r="AT86" s="217" t="s">
        <v>141</v>
      </c>
      <c r="AU86" s="217" t="s">
        <v>83</v>
      </c>
      <c r="AY86" s="19" t="s">
        <v>138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9" t="s">
        <v>81</v>
      </c>
      <c r="BK86" s="218">
        <f>ROUND(I86*H86,2)</f>
        <v>0</v>
      </c>
      <c r="BL86" s="19" t="s">
        <v>239</v>
      </c>
      <c r="BM86" s="217" t="s">
        <v>2391</v>
      </c>
    </row>
    <row r="87" s="2" customFormat="1">
      <c r="A87" s="40"/>
      <c r="B87" s="41"/>
      <c r="C87" s="42"/>
      <c r="D87" s="219" t="s">
        <v>148</v>
      </c>
      <c r="E87" s="42"/>
      <c r="F87" s="220" t="s">
        <v>2392</v>
      </c>
      <c r="G87" s="42"/>
      <c r="H87" s="42"/>
      <c r="I87" s="221"/>
      <c r="J87" s="42"/>
      <c r="K87" s="42"/>
      <c r="L87" s="46"/>
      <c r="M87" s="222"/>
      <c r="N87" s="223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148</v>
      </c>
      <c r="AU87" s="19" t="s">
        <v>83</v>
      </c>
    </row>
    <row r="88" s="13" customFormat="1">
      <c r="A88" s="13"/>
      <c r="B88" s="224"/>
      <c r="C88" s="225"/>
      <c r="D88" s="226" t="s">
        <v>150</v>
      </c>
      <c r="E88" s="227" t="s">
        <v>19</v>
      </c>
      <c r="F88" s="228" t="s">
        <v>250</v>
      </c>
      <c r="G88" s="225"/>
      <c r="H88" s="229">
        <v>18</v>
      </c>
      <c r="I88" s="230"/>
      <c r="J88" s="225"/>
      <c r="K88" s="225"/>
      <c r="L88" s="231"/>
      <c r="M88" s="232"/>
      <c r="N88" s="233"/>
      <c r="O88" s="233"/>
      <c r="P88" s="233"/>
      <c r="Q88" s="233"/>
      <c r="R88" s="233"/>
      <c r="S88" s="233"/>
      <c r="T88" s="234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T88" s="235" t="s">
        <v>150</v>
      </c>
      <c r="AU88" s="235" t="s">
        <v>83</v>
      </c>
      <c r="AV88" s="13" t="s">
        <v>83</v>
      </c>
      <c r="AW88" s="13" t="s">
        <v>33</v>
      </c>
      <c r="AX88" s="13" t="s">
        <v>81</v>
      </c>
      <c r="AY88" s="235" t="s">
        <v>138</v>
      </c>
    </row>
    <row r="89" s="2" customFormat="1" ht="14.4" customHeight="1">
      <c r="A89" s="40"/>
      <c r="B89" s="41"/>
      <c r="C89" s="250" t="s">
        <v>83</v>
      </c>
      <c r="D89" s="250" t="s">
        <v>673</v>
      </c>
      <c r="E89" s="251" t="s">
        <v>2393</v>
      </c>
      <c r="F89" s="252" t="s">
        <v>2394</v>
      </c>
      <c r="G89" s="253" t="s">
        <v>203</v>
      </c>
      <c r="H89" s="254">
        <v>18.899999999999999</v>
      </c>
      <c r="I89" s="255"/>
      <c r="J89" s="256">
        <f>ROUND(I89*H89,2)</f>
        <v>0</v>
      </c>
      <c r="K89" s="252" t="s">
        <v>145</v>
      </c>
      <c r="L89" s="257"/>
      <c r="M89" s="258" t="s">
        <v>19</v>
      </c>
      <c r="N89" s="259" t="s">
        <v>44</v>
      </c>
      <c r="O89" s="86"/>
      <c r="P89" s="215">
        <f>O89*H89</f>
        <v>0</v>
      </c>
      <c r="Q89" s="215">
        <v>6.9999999999999994E-05</v>
      </c>
      <c r="R89" s="215">
        <f>Q89*H89</f>
        <v>0.0013229999999999997</v>
      </c>
      <c r="S89" s="215">
        <v>0</v>
      </c>
      <c r="T89" s="216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217" t="s">
        <v>335</v>
      </c>
      <c r="AT89" s="217" t="s">
        <v>673</v>
      </c>
      <c r="AU89" s="217" t="s">
        <v>83</v>
      </c>
      <c r="AY89" s="19" t="s">
        <v>138</v>
      </c>
      <c r="BE89" s="218">
        <f>IF(N89="základní",J89,0)</f>
        <v>0</v>
      </c>
      <c r="BF89" s="218">
        <f>IF(N89="snížená",J89,0)</f>
        <v>0</v>
      </c>
      <c r="BG89" s="218">
        <f>IF(N89="zákl. přenesená",J89,0)</f>
        <v>0</v>
      </c>
      <c r="BH89" s="218">
        <f>IF(N89="sníž. přenesená",J89,0)</f>
        <v>0</v>
      </c>
      <c r="BI89" s="218">
        <f>IF(N89="nulová",J89,0)</f>
        <v>0</v>
      </c>
      <c r="BJ89" s="19" t="s">
        <v>81</v>
      </c>
      <c r="BK89" s="218">
        <f>ROUND(I89*H89,2)</f>
        <v>0</v>
      </c>
      <c r="BL89" s="19" t="s">
        <v>239</v>
      </c>
      <c r="BM89" s="217" t="s">
        <v>2395</v>
      </c>
    </row>
    <row r="90" s="13" customFormat="1">
      <c r="A90" s="13"/>
      <c r="B90" s="224"/>
      <c r="C90" s="225"/>
      <c r="D90" s="226" t="s">
        <v>150</v>
      </c>
      <c r="E90" s="225"/>
      <c r="F90" s="228" t="s">
        <v>2396</v>
      </c>
      <c r="G90" s="225"/>
      <c r="H90" s="229">
        <v>18.899999999999999</v>
      </c>
      <c r="I90" s="230"/>
      <c r="J90" s="225"/>
      <c r="K90" s="225"/>
      <c r="L90" s="231"/>
      <c r="M90" s="232"/>
      <c r="N90" s="233"/>
      <c r="O90" s="233"/>
      <c r="P90" s="233"/>
      <c r="Q90" s="233"/>
      <c r="R90" s="233"/>
      <c r="S90" s="233"/>
      <c r="T90" s="23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5" t="s">
        <v>150</v>
      </c>
      <c r="AU90" s="235" t="s">
        <v>83</v>
      </c>
      <c r="AV90" s="13" t="s">
        <v>83</v>
      </c>
      <c r="AW90" s="13" t="s">
        <v>4</v>
      </c>
      <c r="AX90" s="13" t="s">
        <v>81</v>
      </c>
      <c r="AY90" s="235" t="s">
        <v>138</v>
      </c>
    </row>
    <row r="91" s="2" customFormat="1" ht="40.2" customHeight="1">
      <c r="A91" s="40"/>
      <c r="B91" s="41"/>
      <c r="C91" s="206" t="s">
        <v>159</v>
      </c>
      <c r="D91" s="206" t="s">
        <v>141</v>
      </c>
      <c r="E91" s="207" t="s">
        <v>2397</v>
      </c>
      <c r="F91" s="208" t="s">
        <v>2398</v>
      </c>
      <c r="G91" s="209" t="s">
        <v>203</v>
      </c>
      <c r="H91" s="210">
        <v>18</v>
      </c>
      <c r="I91" s="211"/>
      <c r="J91" s="212">
        <f>ROUND(I91*H91,2)</f>
        <v>0</v>
      </c>
      <c r="K91" s="208" t="s">
        <v>145</v>
      </c>
      <c r="L91" s="46"/>
      <c r="M91" s="213" t="s">
        <v>19</v>
      </c>
      <c r="N91" s="214" t="s">
        <v>44</v>
      </c>
      <c r="O91" s="86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239</v>
      </c>
      <c r="AT91" s="217" t="s">
        <v>141</v>
      </c>
      <c r="AU91" s="217" t="s">
        <v>83</v>
      </c>
      <c r="AY91" s="19" t="s">
        <v>138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81</v>
      </c>
      <c r="BK91" s="218">
        <f>ROUND(I91*H91,2)</f>
        <v>0</v>
      </c>
      <c r="BL91" s="19" t="s">
        <v>239</v>
      </c>
      <c r="BM91" s="217" t="s">
        <v>2399</v>
      </c>
    </row>
    <row r="92" s="2" customFormat="1">
      <c r="A92" s="40"/>
      <c r="B92" s="41"/>
      <c r="C92" s="42"/>
      <c r="D92" s="219" t="s">
        <v>148</v>
      </c>
      <c r="E92" s="42"/>
      <c r="F92" s="220" t="s">
        <v>2400</v>
      </c>
      <c r="G92" s="42"/>
      <c r="H92" s="42"/>
      <c r="I92" s="221"/>
      <c r="J92" s="42"/>
      <c r="K92" s="42"/>
      <c r="L92" s="46"/>
      <c r="M92" s="222"/>
      <c r="N92" s="223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148</v>
      </c>
      <c r="AU92" s="19" t="s">
        <v>83</v>
      </c>
    </row>
    <row r="93" s="13" customFormat="1">
      <c r="A93" s="13"/>
      <c r="B93" s="224"/>
      <c r="C93" s="225"/>
      <c r="D93" s="226" t="s">
        <v>150</v>
      </c>
      <c r="E93" s="227" t="s">
        <v>19</v>
      </c>
      <c r="F93" s="228" t="s">
        <v>250</v>
      </c>
      <c r="G93" s="225"/>
      <c r="H93" s="229">
        <v>18</v>
      </c>
      <c r="I93" s="230"/>
      <c r="J93" s="225"/>
      <c r="K93" s="225"/>
      <c r="L93" s="231"/>
      <c r="M93" s="232"/>
      <c r="N93" s="233"/>
      <c r="O93" s="233"/>
      <c r="P93" s="233"/>
      <c r="Q93" s="233"/>
      <c r="R93" s="233"/>
      <c r="S93" s="233"/>
      <c r="T93" s="23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5" t="s">
        <v>150</v>
      </c>
      <c r="AU93" s="235" t="s">
        <v>83</v>
      </c>
      <c r="AV93" s="13" t="s">
        <v>83</v>
      </c>
      <c r="AW93" s="13" t="s">
        <v>33</v>
      </c>
      <c r="AX93" s="13" t="s">
        <v>81</v>
      </c>
      <c r="AY93" s="235" t="s">
        <v>138</v>
      </c>
    </row>
    <row r="94" s="2" customFormat="1" ht="22.2" customHeight="1">
      <c r="A94" s="40"/>
      <c r="B94" s="41"/>
      <c r="C94" s="250" t="s">
        <v>146</v>
      </c>
      <c r="D94" s="250" t="s">
        <v>673</v>
      </c>
      <c r="E94" s="251" t="s">
        <v>2401</v>
      </c>
      <c r="F94" s="252" t="s">
        <v>2402</v>
      </c>
      <c r="G94" s="253" t="s">
        <v>203</v>
      </c>
      <c r="H94" s="254">
        <v>18.899999999999999</v>
      </c>
      <c r="I94" s="255"/>
      <c r="J94" s="256">
        <f>ROUND(I94*H94,2)</f>
        <v>0</v>
      </c>
      <c r="K94" s="252" t="s">
        <v>145</v>
      </c>
      <c r="L94" s="257"/>
      <c r="M94" s="258" t="s">
        <v>19</v>
      </c>
      <c r="N94" s="259" t="s">
        <v>44</v>
      </c>
      <c r="O94" s="86"/>
      <c r="P94" s="215">
        <f>O94*H94</f>
        <v>0</v>
      </c>
      <c r="Q94" s="215">
        <v>0.00019000000000000001</v>
      </c>
      <c r="R94" s="215">
        <f>Q94*H94</f>
        <v>0.003591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335</v>
      </c>
      <c r="AT94" s="217" t="s">
        <v>673</v>
      </c>
      <c r="AU94" s="217" t="s">
        <v>83</v>
      </c>
      <c r="AY94" s="19" t="s">
        <v>138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81</v>
      </c>
      <c r="BK94" s="218">
        <f>ROUND(I94*H94,2)</f>
        <v>0</v>
      </c>
      <c r="BL94" s="19" t="s">
        <v>239</v>
      </c>
      <c r="BM94" s="217" t="s">
        <v>2403</v>
      </c>
    </row>
    <row r="95" s="13" customFormat="1">
      <c r="A95" s="13"/>
      <c r="B95" s="224"/>
      <c r="C95" s="225"/>
      <c r="D95" s="226" t="s">
        <v>150</v>
      </c>
      <c r="E95" s="225"/>
      <c r="F95" s="228" t="s">
        <v>2396</v>
      </c>
      <c r="G95" s="225"/>
      <c r="H95" s="229">
        <v>18.899999999999999</v>
      </c>
      <c r="I95" s="230"/>
      <c r="J95" s="225"/>
      <c r="K95" s="225"/>
      <c r="L95" s="231"/>
      <c r="M95" s="232"/>
      <c r="N95" s="233"/>
      <c r="O95" s="233"/>
      <c r="P95" s="233"/>
      <c r="Q95" s="233"/>
      <c r="R95" s="233"/>
      <c r="S95" s="233"/>
      <c r="T95" s="234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T95" s="235" t="s">
        <v>150</v>
      </c>
      <c r="AU95" s="235" t="s">
        <v>83</v>
      </c>
      <c r="AV95" s="13" t="s">
        <v>83</v>
      </c>
      <c r="AW95" s="13" t="s">
        <v>4</v>
      </c>
      <c r="AX95" s="13" t="s">
        <v>81</v>
      </c>
      <c r="AY95" s="235" t="s">
        <v>138</v>
      </c>
    </row>
    <row r="96" s="2" customFormat="1" ht="34.8" customHeight="1">
      <c r="A96" s="40"/>
      <c r="B96" s="41"/>
      <c r="C96" s="206" t="s">
        <v>170</v>
      </c>
      <c r="D96" s="206" t="s">
        <v>141</v>
      </c>
      <c r="E96" s="207" t="s">
        <v>2404</v>
      </c>
      <c r="F96" s="208" t="s">
        <v>2405</v>
      </c>
      <c r="G96" s="209" t="s">
        <v>203</v>
      </c>
      <c r="H96" s="210">
        <v>3</v>
      </c>
      <c r="I96" s="211"/>
      <c r="J96" s="212">
        <f>ROUND(I96*H96,2)</f>
        <v>0</v>
      </c>
      <c r="K96" s="208" t="s">
        <v>145</v>
      </c>
      <c r="L96" s="46"/>
      <c r="M96" s="213" t="s">
        <v>19</v>
      </c>
      <c r="N96" s="214" t="s">
        <v>44</v>
      </c>
      <c r="O96" s="86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239</v>
      </c>
      <c r="AT96" s="217" t="s">
        <v>141</v>
      </c>
      <c r="AU96" s="217" t="s">
        <v>83</v>
      </c>
      <c r="AY96" s="19" t="s">
        <v>138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81</v>
      </c>
      <c r="BK96" s="218">
        <f>ROUND(I96*H96,2)</f>
        <v>0</v>
      </c>
      <c r="BL96" s="19" t="s">
        <v>239</v>
      </c>
      <c r="BM96" s="217" t="s">
        <v>2406</v>
      </c>
    </row>
    <row r="97" s="2" customFormat="1">
      <c r="A97" s="40"/>
      <c r="B97" s="41"/>
      <c r="C97" s="42"/>
      <c r="D97" s="219" t="s">
        <v>148</v>
      </c>
      <c r="E97" s="42"/>
      <c r="F97" s="220" t="s">
        <v>2407</v>
      </c>
      <c r="G97" s="42"/>
      <c r="H97" s="42"/>
      <c r="I97" s="221"/>
      <c r="J97" s="42"/>
      <c r="K97" s="42"/>
      <c r="L97" s="46"/>
      <c r="M97" s="222"/>
      <c r="N97" s="223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148</v>
      </c>
      <c r="AU97" s="19" t="s">
        <v>83</v>
      </c>
    </row>
    <row r="98" s="2" customFormat="1" ht="22.2" customHeight="1">
      <c r="A98" s="40"/>
      <c r="B98" s="41"/>
      <c r="C98" s="250" t="s">
        <v>175</v>
      </c>
      <c r="D98" s="250" t="s">
        <v>673</v>
      </c>
      <c r="E98" s="251" t="s">
        <v>2408</v>
      </c>
      <c r="F98" s="252" t="s">
        <v>2409</v>
      </c>
      <c r="G98" s="253" t="s">
        <v>203</v>
      </c>
      <c r="H98" s="254">
        <v>3.1499999999999999</v>
      </c>
      <c r="I98" s="255"/>
      <c r="J98" s="256">
        <f>ROUND(I98*H98,2)</f>
        <v>0</v>
      </c>
      <c r="K98" s="252" t="s">
        <v>145</v>
      </c>
      <c r="L98" s="257"/>
      <c r="M98" s="258" t="s">
        <v>19</v>
      </c>
      <c r="N98" s="259" t="s">
        <v>44</v>
      </c>
      <c r="O98" s="86"/>
      <c r="P98" s="215">
        <f>O98*H98</f>
        <v>0</v>
      </c>
      <c r="Q98" s="215">
        <v>0.00068999999999999997</v>
      </c>
      <c r="R98" s="215">
        <f>Q98*H98</f>
        <v>0.0021734999999999997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335</v>
      </c>
      <c r="AT98" s="217" t="s">
        <v>673</v>
      </c>
      <c r="AU98" s="217" t="s">
        <v>83</v>
      </c>
      <c r="AY98" s="19" t="s">
        <v>138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81</v>
      </c>
      <c r="BK98" s="218">
        <f>ROUND(I98*H98,2)</f>
        <v>0</v>
      </c>
      <c r="BL98" s="19" t="s">
        <v>239</v>
      </c>
      <c r="BM98" s="217" t="s">
        <v>2410</v>
      </c>
    </row>
    <row r="99" s="13" customFormat="1">
      <c r="A99" s="13"/>
      <c r="B99" s="224"/>
      <c r="C99" s="225"/>
      <c r="D99" s="226" t="s">
        <v>150</v>
      </c>
      <c r="E99" s="225"/>
      <c r="F99" s="228" t="s">
        <v>2411</v>
      </c>
      <c r="G99" s="225"/>
      <c r="H99" s="229">
        <v>3.1499999999999999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150</v>
      </c>
      <c r="AU99" s="235" t="s">
        <v>83</v>
      </c>
      <c r="AV99" s="13" t="s">
        <v>83</v>
      </c>
      <c r="AW99" s="13" t="s">
        <v>4</v>
      </c>
      <c r="AX99" s="13" t="s">
        <v>81</v>
      </c>
      <c r="AY99" s="235" t="s">
        <v>138</v>
      </c>
    </row>
    <row r="100" s="2" customFormat="1" ht="40.2" customHeight="1">
      <c r="A100" s="40"/>
      <c r="B100" s="41"/>
      <c r="C100" s="206" t="s">
        <v>181</v>
      </c>
      <c r="D100" s="206" t="s">
        <v>141</v>
      </c>
      <c r="E100" s="207" t="s">
        <v>2412</v>
      </c>
      <c r="F100" s="208" t="s">
        <v>2413</v>
      </c>
      <c r="G100" s="209" t="s">
        <v>203</v>
      </c>
      <c r="H100" s="210">
        <v>26</v>
      </c>
      <c r="I100" s="211"/>
      <c r="J100" s="212">
        <f>ROUND(I100*H100,2)</f>
        <v>0</v>
      </c>
      <c r="K100" s="208" t="s">
        <v>145</v>
      </c>
      <c r="L100" s="46"/>
      <c r="M100" s="213" t="s">
        <v>19</v>
      </c>
      <c r="N100" s="214" t="s">
        <v>44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239</v>
      </c>
      <c r="AT100" s="217" t="s">
        <v>141</v>
      </c>
      <c r="AU100" s="217" t="s">
        <v>83</v>
      </c>
      <c r="AY100" s="19" t="s">
        <v>138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81</v>
      </c>
      <c r="BK100" s="218">
        <f>ROUND(I100*H100,2)</f>
        <v>0</v>
      </c>
      <c r="BL100" s="19" t="s">
        <v>239</v>
      </c>
      <c r="BM100" s="217" t="s">
        <v>2414</v>
      </c>
    </row>
    <row r="101" s="2" customFormat="1">
      <c r="A101" s="40"/>
      <c r="B101" s="41"/>
      <c r="C101" s="42"/>
      <c r="D101" s="219" t="s">
        <v>148</v>
      </c>
      <c r="E101" s="42"/>
      <c r="F101" s="220" t="s">
        <v>2415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148</v>
      </c>
      <c r="AU101" s="19" t="s">
        <v>83</v>
      </c>
    </row>
    <row r="102" s="13" customFormat="1">
      <c r="A102" s="13"/>
      <c r="B102" s="224"/>
      <c r="C102" s="225"/>
      <c r="D102" s="226" t="s">
        <v>150</v>
      </c>
      <c r="E102" s="227" t="s">
        <v>19</v>
      </c>
      <c r="F102" s="228" t="s">
        <v>2416</v>
      </c>
      <c r="G102" s="225"/>
      <c r="H102" s="229">
        <v>26</v>
      </c>
      <c r="I102" s="230"/>
      <c r="J102" s="225"/>
      <c r="K102" s="225"/>
      <c r="L102" s="231"/>
      <c r="M102" s="232"/>
      <c r="N102" s="233"/>
      <c r="O102" s="233"/>
      <c r="P102" s="233"/>
      <c r="Q102" s="233"/>
      <c r="R102" s="233"/>
      <c r="S102" s="233"/>
      <c r="T102" s="23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5" t="s">
        <v>150</v>
      </c>
      <c r="AU102" s="235" t="s">
        <v>83</v>
      </c>
      <c r="AV102" s="13" t="s">
        <v>83</v>
      </c>
      <c r="AW102" s="13" t="s">
        <v>33</v>
      </c>
      <c r="AX102" s="13" t="s">
        <v>81</v>
      </c>
      <c r="AY102" s="235" t="s">
        <v>138</v>
      </c>
    </row>
    <row r="103" s="2" customFormat="1" ht="14.4" customHeight="1">
      <c r="A103" s="40"/>
      <c r="B103" s="41"/>
      <c r="C103" s="250" t="s">
        <v>188</v>
      </c>
      <c r="D103" s="250" t="s">
        <v>673</v>
      </c>
      <c r="E103" s="251" t="s">
        <v>2417</v>
      </c>
      <c r="F103" s="252" t="s">
        <v>2418</v>
      </c>
      <c r="G103" s="253" t="s">
        <v>203</v>
      </c>
      <c r="H103" s="254">
        <v>15</v>
      </c>
      <c r="I103" s="255"/>
      <c r="J103" s="256">
        <f>ROUND(I103*H103,2)</f>
        <v>0</v>
      </c>
      <c r="K103" s="252" t="s">
        <v>145</v>
      </c>
      <c r="L103" s="257"/>
      <c r="M103" s="258" t="s">
        <v>19</v>
      </c>
      <c r="N103" s="259" t="s">
        <v>44</v>
      </c>
      <c r="O103" s="86"/>
      <c r="P103" s="215">
        <f>O103*H103</f>
        <v>0</v>
      </c>
      <c r="Q103" s="215">
        <v>0.00012999999999999999</v>
      </c>
      <c r="R103" s="215">
        <f>Q103*H103</f>
        <v>0.0019499999999999999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335</v>
      </c>
      <c r="AT103" s="217" t="s">
        <v>673</v>
      </c>
      <c r="AU103" s="217" t="s">
        <v>83</v>
      </c>
      <c r="AY103" s="19" t="s">
        <v>138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81</v>
      </c>
      <c r="BK103" s="218">
        <f>ROUND(I103*H103,2)</f>
        <v>0</v>
      </c>
      <c r="BL103" s="19" t="s">
        <v>239</v>
      </c>
      <c r="BM103" s="217" t="s">
        <v>2419</v>
      </c>
    </row>
    <row r="104" s="2" customFormat="1" ht="14.4" customHeight="1">
      <c r="A104" s="40"/>
      <c r="B104" s="41"/>
      <c r="C104" s="250" t="s">
        <v>139</v>
      </c>
      <c r="D104" s="250" t="s">
        <v>673</v>
      </c>
      <c r="E104" s="251" t="s">
        <v>2420</v>
      </c>
      <c r="F104" s="252" t="s">
        <v>2421</v>
      </c>
      <c r="G104" s="253" t="s">
        <v>203</v>
      </c>
      <c r="H104" s="254">
        <v>15</v>
      </c>
      <c r="I104" s="255"/>
      <c r="J104" s="256">
        <f>ROUND(I104*H104,2)</f>
        <v>0</v>
      </c>
      <c r="K104" s="252" t="s">
        <v>145</v>
      </c>
      <c r="L104" s="257"/>
      <c r="M104" s="258" t="s">
        <v>19</v>
      </c>
      <c r="N104" s="259" t="s">
        <v>44</v>
      </c>
      <c r="O104" s="86"/>
      <c r="P104" s="215">
        <f>O104*H104</f>
        <v>0</v>
      </c>
      <c r="Q104" s="215">
        <v>0.00018000000000000001</v>
      </c>
      <c r="R104" s="215">
        <f>Q104*H104</f>
        <v>0.0027000000000000001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335</v>
      </c>
      <c r="AT104" s="217" t="s">
        <v>673</v>
      </c>
      <c r="AU104" s="217" t="s">
        <v>83</v>
      </c>
      <c r="AY104" s="19" t="s">
        <v>138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81</v>
      </c>
      <c r="BK104" s="218">
        <f>ROUND(I104*H104,2)</f>
        <v>0</v>
      </c>
      <c r="BL104" s="19" t="s">
        <v>239</v>
      </c>
      <c r="BM104" s="217" t="s">
        <v>2422</v>
      </c>
    </row>
    <row r="105" s="2" customFormat="1" ht="45" customHeight="1">
      <c r="A105" s="40"/>
      <c r="B105" s="41"/>
      <c r="C105" s="206" t="s">
        <v>200</v>
      </c>
      <c r="D105" s="206" t="s">
        <v>141</v>
      </c>
      <c r="E105" s="207" t="s">
        <v>2423</v>
      </c>
      <c r="F105" s="208" t="s">
        <v>2424</v>
      </c>
      <c r="G105" s="209" t="s">
        <v>162</v>
      </c>
      <c r="H105" s="210">
        <v>2</v>
      </c>
      <c r="I105" s="211"/>
      <c r="J105" s="212">
        <f>ROUND(I105*H105,2)</f>
        <v>0</v>
      </c>
      <c r="K105" s="208" t="s">
        <v>145</v>
      </c>
      <c r="L105" s="46"/>
      <c r="M105" s="213" t="s">
        <v>19</v>
      </c>
      <c r="N105" s="214" t="s">
        <v>44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239</v>
      </c>
      <c r="AT105" s="217" t="s">
        <v>141</v>
      </c>
      <c r="AU105" s="217" t="s">
        <v>83</v>
      </c>
      <c r="AY105" s="19" t="s">
        <v>138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81</v>
      </c>
      <c r="BK105" s="218">
        <f>ROUND(I105*H105,2)</f>
        <v>0</v>
      </c>
      <c r="BL105" s="19" t="s">
        <v>239</v>
      </c>
      <c r="BM105" s="217" t="s">
        <v>2425</v>
      </c>
    </row>
    <row r="106" s="2" customFormat="1">
      <c r="A106" s="40"/>
      <c r="B106" s="41"/>
      <c r="C106" s="42"/>
      <c r="D106" s="219" t="s">
        <v>148</v>
      </c>
      <c r="E106" s="42"/>
      <c r="F106" s="220" t="s">
        <v>2426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148</v>
      </c>
      <c r="AU106" s="19" t="s">
        <v>83</v>
      </c>
    </row>
    <row r="107" s="2" customFormat="1" ht="22.2" customHeight="1">
      <c r="A107" s="40"/>
      <c r="B107" s="41"/>
      <c r="C107" s="250" t="s">
        <v>207</v>
      </c>
      <c r="D107" s="250" t="s">
        <v>673</v>
      </c>
      <c r="E107" s="251" t="s">
        <v>2427</v>
      </c>
      <c r="F107" s="252" t="s">
        <v>2428</v>
      </c>
      <c r="G107" s="253" t="s">
        <v>162</v>
      </c>
      <c r="H107" s="254">
        <v>2</v>
      </c>
      <c r="I107" s="255"/>
      <c r="J107" s="256">
        <f>ROUND(I107*H107,2)</f>
        <v>0</v>
      </c>
      <c r="K107" s="252" t="s">
        <v>145</v>
      </c>
      <c r="L107" s="257"/>
      <c r="M107" s="258" t="s">
        <v>19</v>
      </c>
      <c r="N107" s="259" t="s">
        <v>44</v>
      </c>
      <c r="O107" s="86"/>
      <c r="P107" s="215">
        <f>O107*H107</f>
        <v>0</v>
      </c>
      <c r="Q107" s="215">
        <v>0.00040999999999999999</v>
      </c>
      <c r="R107" s="215">
        <f>Q107*H107</f>
        <v>0.00081999999999999998</v>
      </c>
      <c r="S107" s="215">
        <v>0</v>
      </c>
      <c r="T107" s="216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335</v>
      </c>
      <c r="AT107" s="217" t="s">
        <v>673</v>
      </c>
      <c r="AU107" s="217" t="s">
        <v>83</v>
      </c>
      <c r="AY107" s="19" t="s">
        <v>138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81</v>
      </c>
      <c r="BK107" s="218">
        <f>ROUND(I107*H107,2)</f>
        <v>0</v>
      </c>
      <c r="BL107" s="19" t="s">
        <v>239</v>
      </c>
      <c r="BM107" s="217" t="s">
        <v>2429</v>
      </c>
    </row>
    <row r="108" s="2" customFormat="1" ht="45" customHeight="1">
      <c r="A108" s="40"/>
      <c r="B108" s="41"/>
      <c r="C108" s="206" t="s">
        <v>8</v>
      </c>
      <c r="D108" s="206" t="s">
        <v>141</v>
      </c>
      <c r="E108" s="207" t="s">
        <v>2430</v>
      </c>
      <c r="F108" s="208" t="s">
        <v>2431</v>
      </c>
      <c r="G108" s="209" t="s">
        <v>162</v>
      </c>
      <c r="H108" s="210">
        <v>2</v>
      </c>
      <c r="I108" s="211"/>
      <c r="J108" s="212">
        <f>ROUND(I108*H108,2)</f>
        <v>0</v>
      </c>
      <c r="K108" s="208" t="s">
        <v>145</v>
      </c>
      <c r="L108" s="46"/>
      <c r="M108" s="213" t="s">
        <v>19</v>
      </c>
      <c r="N108" s="214" t="s">
        <v>44</v>
      </c>
      <c r="O108" s="86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239</v>
      </c>
      <c r="AT108" s="217" t="s">
        <v>141</v>
      </c>
      <c r="AU108" s="217" t="s">
        <v>83</v>
      </c>
      <c r="AY108" s="19" t="s">
        <v>138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9" t="s">
        <v>81</v>
      </c>
      <c r="BK108" s="218">
        <f>ROUND(I108*H108,2)</f>
        <v>0</v>
      </c>
      <c r="BL108" s="19" t="s">
        <v>239</v>
      </c>
      <c r="BM108" s="217" t="s">
        <v>2432</v>
      </c>
    </row>
    <row r="109" s="2" customFormat="1">
      <c r="A109" s="40"/>
      <c r="B109" s="41"/>
      <c r="C109" s="42"/>
      <c r="D109" s="219" t="s">
        <v>148</v>
      </c>
      <c r="E109" s="42"/>
      <c r="F109" s="220" t="s">
        <v>2433</v>
      </c>
      <c r="G109" s="42"/>
      <c r="H109" s="42"/>
      <c r="I109" s="221"/>
      <c r="J109" s="42"/>
      <c r="K109" s="42"/>
      <c r="L109" s="46"/>
      <c r="M109" s="222"/>
      <c r="N109" s="223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148</v>
      </c>
      <c r="AU109" s="19" t="s">
        <v>83</v>
      </c>
    </row>
    <row r="110" s="2" customFormat="1" ht="22.2" customHeight="1">
      <c r="A110" s="40"/>
      <c r="B110" s="41"/>
      <c r="C110" s="250" t="s">
        <v>220</v>
      </c>
      <c r="D110" s="250" t="s">
        <v>673</v>
      </c>
      <c r="E110" s="251" t="s">
        <v>2434</v>
      </c>
      <c r="F110" s="252" t="s">
        <v>2435</v>
      </c>
      <c r="G110" s="253" t="s">
        <v>162</v>
      </c>
      <c r="H110" s="254">
        <v>1</v>
      </c>
      <c r="I110" s="255"/>
      <c r="J110" s="256">
        <f>ROUND(I110*H110,2)</f>
        <v>0</v>
      </c>
      <c r="K110" s="252" t="s">
        <v>19</v>
      </c>
      <c r="L110" s="257"/>
      <c r="M110" s="258" t="s">
        <v>19</v>
      </c>
      <c r="N110" s="259" t="s">
        <v>44</v>
      </c>
      <c r="O110" s="86"/>
      <c r="P110" s="215">
        <f>O110*H110</f>
        <v>0</v>
      </c>
      <c r="Q110" s="215">
        <v>0.00056999999999999998</v>
      </c>
      <c r="R110" s="215">
        <f>Q110*H110</f>
        <v>0.00056999999999999998</v>
      </c>
      <c r="S110" s="215">
        <v>0</v>
      </c>
      <c r="T110" s="216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217" t="s">
        <v>335</v>
      </c>
      <c r="AT110" s="217" t="s">
        <v>673</v>
      </c>
      <c r="AU110" s="217" t="s">
        <v>83</v>
      </c>
      <c r="AY110" s="19" t="s">
        <v>138</v>
      </c>
      <c r="BE110" s="218">
        <f>IF(N110="základní",J110,0)</f>
        <v>0</v>
      </c>
      <c r="BF110" s="218">
        <f>IF(N110="snížená",J110,0)</f>
        <v>0</v>
      </c>
      <c r="BG110" s="218">
        <f>IF(N110="zákl. přenesená",J110,0)</f>
        <v>0</v>
      </c>
      <c r="BH110" s="218">
        <f>IF(N110="sníž. přenesená",J110,0)</f>
        <v>0</v>
      </c>
      <c r="BI110" s="218">
        <f>IF(N110="nulová",J110,0)</f>
        <v>0</v>
      </c>
      <c r="BJ110" s="19" t="s">
        <v>81</v>
      </c>
      <c r="BK110" s="218">
        <f>ROUND(I110*H110,2)</f>
        <v>0</v>
      </c>
      <c r="BL110" s="19" t="s">
        <v>239</v>
      </c>
      <c r="BM110" s="217" t="s">
        <v>2436</v>
      </c>
    </row>
    <row r="111" s="2" customFormat="1" ht="14.4" customHeight="1">
      <c r="A111" s="40"/>
      <c r="B111" s="41"/>
      <c r="C111" s="250" t="s">
        <v>227</v>
      </c>
      <c r="D111" s="250" t="s">
        <v>673</v>
      </c>
      <c r="E111" s="251" t="s">
        <v>2437</v>
      </c>
      <c r="F111" s="252" t="s">
        <v>2438</v>
      </c>
      <c r="G111" s="253" t="s">
        <v>162</v>
      </c>
      <c r="H111" s="254">
        <v>1</v>
      </c>
      <c r="I111" s="255"/>
      <c r="J111" s="256">
        <f>ROUND(I111*H111,2)</f>
        <v>0</v>
      </c>
      <c r="K111" s="252" t="s">
        <v>19</v>
      </c>
      <c r="L111" s="257"/>
      <c r="M111" s="258" t="s">
        <v>19</v>
      </c>
      <c r="N111" s="259" t="s">
        <v>44</v>
      </c>
      <c r="O111" s="86"/>
      <c r="P111" s="215">
        <f>O111*H111</f>
        <v>0</v>
      </c>
      <c r="Q111" s="215">
        <v>0.00059999999999999995</v>
      </c>
      <c r="R111" s="215">
        <f>Q111*H111</f>
        <v>0.00059999999999999995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335</v>
      </c>
      <c r="AT111" s="217" t="s">
        <v>673</v>
      </c>
      <c r="AU111" s="217" t="s">
        <v>83</v>
      </c>
      <c r="AY111" s="19" t="s">
        <v>138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81</v>
      </c>
      <c r="BK111" s="218">
        <f>ROUND(I111*H111,2)</f>
        <v>0</v>
      </c>
      <c r="BL111" s="19" t="s">
        <v>239</v>
      </c>
      <c r="BM111" s="217" t="s">
        <v>2439</v>
      </c>
    </row>
    <row r="112" s="2" customFormat="1" ht="22.2" customHeight="1">
      <c r="A112" s="40"/>
      <c r="B112" s="41"/>
      <c r="C112" s="206" t="s">
        <v>233</v>
      </c>
      <c r="D112" s="206" t="s">
        <v>141</v>
      </c>
      <c r="E112" s="207" t="s">
        <v>2440</v>
      </c>
      <c r="F112" s="208" t="s">
        <v>2441</v>
      </c>
      <c r="G112" s="209" t="s">
        <v>162</v>
      </c>
      <c r="H112" s="210">
        <v>3</v>
      </c>
      <c r="I112" s="211"/>
      <c r="J112" s="212">
        <f>ROUND(I112*H112,2)</f>
        <v>0</v>
      </c>
      <c r="K112" s="208" t="s">
        <v>19</v>
      </c>
      <c r="L112" s="46"/>
      <c r="M112" s="213" t="s">
        <v>19</v>
      </c>
      <c r="N112" s="214" t="s">
        <v>44</v>
      </c>
      <c r="O112" s="86"/>
      <c r="P112" s="215">
        <f>O112*H112</f>
        <v>0</v>
      </c>
      <c r="Q112" s="215">
        <v>0</v>
      </c>
      <c r="R112" s="215">
        <f>Q112*H112</f>
        <v>0</v>
      </c>
      <c r="S112" s="215">
        <v>0</v>
      </c>
      <c r="T112" s="216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217" t="s">
        <v>239</v>
      </c>
      <c r="AT112" s="217" t="s">
        <v>141</v>
      </c>
      <c r="AU112" s="217" t="s">
        <v>83</v>
      </c>
      <c r="AY112" s="19" t="s">
        <v>138</v>
      </c>
      <c r="BE112" s="218">
        <f>IF(N112="základní",J112,0)</f>
        <v>0</v>
      </c>
      <c r="BF112" s="218">
        <f>IF(N112="snížená",J112,0)</f>
        <v>0</v>
      </c>
      <c r="BG112" s="218">
        <f>IF(N112="zákl. přenesená",J112,0)</f>
        <v>0</v>
      </c>
      <c r="BH112" s="218">
        <f>IF(N112="sníž. přenesená",J112,0)</f>
        <v>0</v>
      </c>
      <c r="BI112" s="218">
        <f>IF(N112="nulová",J112,0)</f>
        <v>0</v>
      </c>
      <c r="BJ112" s="19" t="s">
        <v>81</v>
      </c>
      <c r="BK112" s="218">
        <f>ROUND(I112*H112,2)</f>
        <v>0</v>
      </c>
      <c r="BL112" s="19" t="s">
        <v>239</v>
      </c>
      <c r="BM112" s="217" t="s">
        <v>2442</v>
      </c>
    </row>
    <row r="113" s="2" customFormat="1" ht="19.8" customHeight="1">
      <c r="A113" s="40"/>
      <c r="B113" s="41"/>
      <c r="C113" s="250" t="s">
        <v>239</v>
      </c>
      <c r="D113" s="250" t="s">
        <v>673</v>
      </c>
      <c r="E113" s="251" t="s">
        <v>2443</v>
      </c>
      <c r="F113" s="252" t="s">
        <v>2444</v>
      </c>
      <c r="G113" s="253" t="s">
        <v>162</v>
      </c>
      <c r="H113" s="254">
        <v>3</v>
      </c>
      <c r="I113" s="255"/>
      <c r="J113" s="256">
        <f>ROUND(I113*H113,2)</f>
        <v>0</v>
      </c>
      <c r="K113" s="252" t="s">
        <v>19</v>
      </c>
      <c r="L113" s="257"/>
      <c r="M113" s="258" t="s">
        <v>19</v>
      </c>
      <c r="N113" s="259" t="s">
        <v>44</v>
      </c>
      <c r="O113" s="86"/>
      <c r="P113" s="215">
        <f>O113*H113</f>
        <v>0</v>
      </c>
      <c r="Q113" s="215">
        <v>0.00091</v>
      </c>
      <c r="R113" s="215">
        <f>Q113*H113</f>
        <v>0.0027299999999999998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335</v>
      </c>
      <c r="AT113" s="217" t="s">
        <v>673</v>
      </c>
      <c r="AU113" s="217" t="s">
        <v>83</v>
      </c>
      <c r="AY113" s="19" t="s">
        <v>138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81</v>
      </c>
      <c r="BK113" s="218">
        <f>ROUND(I113*H113,2)</f>
        <v>0</v>
      </c>
      <c r="BL113" s="19" t="s">
        <v>239</v>
      </c>
      <c r="BM113" s="217" t="s">
        <v>2445</v>
      </c>
    </row>
    <row r="114" s="2" customFormat="1" ht="45" customHeight="1">
      <c r="A114" s="40"/>
      <c r="B114" s="41"/>
      <c r="C114" s="206" t="s">
        <v>245</v>
      </c>
      <c r="D114" s="206" t="s">
        <v>141</v>
      </c>
      <c r="E114" s="207" t="s">
        <v>2446</v>
      </c>
      <c r="F114" s="208" t="s">
        <v>2447</v>
      </c>
      <c r="G114" s="209" t="s">
        <v>203</v>
      </c>
      <c r="H114" s="210">
        <v>100</v>
      </c>
      <c r="I114" s="211"/>
      <c r="J114" s="212">
        <f>ROUND(I114*H114,2)</f>
        <v>0</v>
      </c>
      <c r="K114" s="208" t="s">
        <v>145</v>
      </c>
      <c r="L114" s="46"/>
      <c r="M114" s="213" t="s">
        <v>19</v>
      </c>
      <c r="N114" s="214" t="s">
        <v>44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239</v>
      </c>
      <c r="AT114" s="217" t="s">
        <v>141</v>
      </c>
      <c r="AU114" s="217" t="s">
        <v>83</v>
      </c>
      <c r="AY114" s="19" t="s">
        <v>138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81</v>
      </c>
      <c r="BK114" s="218">
        <f>ROUND(I114*H114,2)</f>
        <v>0</v>
      </c>
      <c r="BL114" s="19" t="s">
        <v>239</v>
      </c>
      <c r="BM114" s="217" t="s">
        <v>2448</v>
      </c>
    </row>
    <row r="115" s="2" customFormat="1">
      <c r="A115" s="40"/>
      <c r="B115" s="41"/>
      <c r="C115" s="42"/>
      <c r="D115" s="219" t="s">
        <v>148</v>
      </c>
      <c r="E115" s="42"/>
      <c r="F115" s="220" t="s">
        <v>2449</v>
      </c>
      <c r="G115" s="42"/>
      <c r="H115" s="42"/>
      <c r="I115" s="221"/>
      <c r="J115" s="42"/>
      <c r="K115" s="42"/>
      <c r="L115" s="46"/>
      <c r="M115" s="222"/>
      <c r="N115" s="22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148</v>
      </c>
      <c r="AU115" s="19" t="s">
        <v>83</v>
      </c>
    </row>
    <row r="116" s="2" customFormat="1" ht="22.2" customHeight="1">
      <c r="A116" s="40"/>
      <c r="B116" s="41"/>
      <c r="C116" s="250" t="s">
        <v>250</v>
      </c>
      <c r="D116" s="250" t="s">
        <v>673</v>
      </c>
      <c r="E116" s="251" t="s">
        <v>2450</v>
      </c>
      <c r="F116" s="252" t="s">
        <v>2451</v>
      </c>
      <c r="G116" s="253" t="s">
        <v>203</v>
      </c>
      <c r="H116" s="254">
        <v>115</v>
      </c>
      <c r="I116" s="255"/>
      <c r="J116" s="256">
        <f>ROUND(I116*H116,2)</f>
        <v>0</v>
      </c>
      <c r="K116" s="252" t="s">
        <v>145</v>
      </c>
      <c r="L116" s="257"/>
      <c r="M116" s="258" t="s">
        <v>19</v>
      </c>
      <c r="N116" s="259" t="s">
        <v>44</v>
      </c>
      <c r="O116" s="86"/>
      <c r="P116" s="215">
        <f>O116*H116</f>
        <v>0</v>
      </c>
      <c r="Q116" s="215">
        <v>0.00011</v>
      </c>
      <c r="R116" s="215">
        <f>Q116*H116</f>
        <v>0.01265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335</v>
      </c>
      <c r="AT116" s="217" t="s">
        <v>673</v>
      </c>
      <c r="AU116" s="217" t="s">
        <v>83</v>
      </c>
      <c r="AY116" s="19" t="s">
        <v>138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9" t="s">
        <v>81</v>
      </c>
      <c r="BK116" s="218">
        <f>ROUND(I116*H116,2)</f>
        <v>0</v>
      </c>
      <c r="BL116" s="19" t="s">
        <v>239</v>
      </c>
      <c r="BM116" s="217" t="s">
        <v>2452</v>
      </c>
    </row>
    <row r="117" s="13" customFormat="1">
      <c r="A117" s="13"/>
      <c r="B117" s="224"/>
      <c r="C117" s="225"/>
      <c r="D117" s="226" t="s">
        <v>150</v>
      </c>
      <c r="E117" s="225"/>
      <c r="F117" s="228" t="s">
        <v>2453</v>
      </c>
      <c r="G117" s="225"/>
      <c r="H117" s="229">
        <v>115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150</v>
      </c>
      <c r="AU117" s="235" t="s">
        <v>83</v>
      </c>
      <c r="AV117" s="13" t="s">
        <v>83</v>
      </c>
      <c r="AW117" s="13" t="s">
        <v>4</v>
      </c>
      <c r="AX117" s="13" t="s">
        <v>81</v>
      </c>
      <c r="AY117" s="235" t="s">
        <v>138</v>
      </c>
    </row>
    <row r="118" s="2" customFormat="1" ht="45" customHeight="1">
      <c r="A118" s="40"/>
      <c r="B118" s="41"/>
      <c r="C118" s="206" t="s">
        <v>255</v>
      </c>
      <c r="D118" s="206" t="s">
        <v>141</v>
      </c>
      <c r="E118" s="207" t="s">
        <v>2454</v>
      </c>
      <c r="F118" s="208" t="s">
        <v>2455</v>
      </c>
      <c r="G118" s="209" t="s">
        <v>203</v>
      </c>
      <c r="H118" s="210">
        <v>65</v>
      </c>
      <c r="I118" s="211"/>
      <c r="J118" s="212">
        <f>ROUND(I118*H118,2)</f>
        <v>0</v>
      </c>
      <c r="K118" s="208" t="s">
        <v>145</v>
      </c>
      <c r="L118" s="46"/>
      <c r="M118" s="213" t="s">
        <v>19</v>
      </c>
      <c r="N118" s="214" t="s">
        <v>44</v>
      </c>
      <c r="O118" s="86"/>
      <c r="P118" s="215">
        <f>O118*H118</f>
        <v>0</v>
      </c>
      <c r="Q118" s="215">
        <v>0</v>
      </c>
      <c r="R118" s="215">
        <f>Q118*H118</f>
        <v>0</v>
      </c>
      <c r="S118" s="215">
        <v>0</v>
      </c>
      <c r="T118" s="216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217" t="s">
        <v>239</v>
      </c>
      <c r="AT118" s="217" t="s">
        <v>141</v>
      </c>
      <c r="AU118" s="217" t="s">
        <v>83</v>
      </c>
      <c r="AY118" s="19" t="s">
        <v>138</v>
      </c>
      <c r="BE118" s="218">
        <f>IF(N118="základní",J118,0)</f>
        <v>0</v>
      </c>
      <c r="BF118" s="218">
        <f>IF(N118="snížená",J118,0)</f>
        <v>0</v>
      </c>
      <c r="BG118" s="218">
        <f>IF(N118="zákl. přenesená",J118,0)</f>
        <v>0</v>
      </c>
      <c r="BH118" s="218">
        <f>IF(N118="sníž. přenesená",J118,0)</f>
        <v>0</v>
      </c>
      <c r="BI118" s="218">
        <f>IF(N118="nulová",J118,0)</f>
        <v>0</v>
      </c>
      <c r="BJ118" s="19" t="s">
        <v>81</v>
      </c>
      <c r="BK118" s="218">
        <f>ROUND(I118*H118,2)</f>
        <v>0</v>
      </c>
      <c r="BL118" s="19" t="s">
        <v>239</v>
      </c>
      <c r="BM118" s="217" t="s">
        <v>2456</v>
      </c>
    </row>
    <row r="119" s="2" customFormat="1">
      <c r="A119" s="40"/>
      <c r="B119" s="41"/>
      <c r="C119" s="42"/>
      <c r="D119" s="219" t="s">
        <v>148</v>
      </c>
      <c r="E119" s="42"/>
      <c r="F119" s="220" t="s">
        <v>2457</v>
      </c>
      <c r="G119" s="42"/>
      <c r="H119" s="42"/>
      <c r="I119" s="221"/>
      <c r="J119" s="42"/>
      <c r="K119" s="42"/>
      <c r="L119" s="46"/>
      <c r="M119" s="222"/>
      <c r="N119" s="223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148</v>
      </c>
      <c r="AU119" s="19" t="s">
        <v>83</v>
      </c>
    </row>
    <row r="120" s="13" customFormat="1">
      <c r="A120" s="13"/>
      <c r="B120" s="224"/>
      <c r="C120" s="225"/>
      <c r="D120" s="226" t="s">
        <v>150</v>
      </c>
      <c r="E120" s="227" t="s">
        <v>19</v>
      </c>
      <c r="F120" s="228" t="s">
        <v>2458</v>
      </c>
      <c r="G120" s="225"/>
      <c r="H120" s="229">
        <v>65</v>
      </c>
      <c r="I120" s="230"/>
      <c r="J120" s="225"/>
      <c r="K120" s="225"/>
      <c r="L120" s="231"/>
      <c r="M120" s="232"/>
      <c r="N120" s="233"/>
      <c r="O120" s="233"/>
      <c r="P120" s="233"/>
      <c r="Q120" s="233"/>
      <c r="R120" s="233"/>
      <c r="S120" s="233"/>
      <c r="T120" s="23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35" t="s">
        <v>150</v>
      </c>
      <c r="AU120" s="235" t="s">
        <v>83</v>
      </c>
      <c r="AV120" s="13" t="s">
        <v>83</v>
      </c>
      <c r="AW120" s="13" t="s">
        <v>33</v>
      </c>
      <c r="AX120" s="13" t="s">
        <v>81</v>
      </c>
      <c r="AY120" s="235" t="s">
        <v>138</v>
      </c>
    </row>
    <row r="121" s="2" customFormat="1" ht="22.2" customHeight="1">
      <c r="A121" s="40"/>
      <c r="B121" s="41"/>
      <c r="C121" s="250" t="s">
        <v>260</v>
      </c>
      <c r="D121" s="250" t="s">
        <v>673</v>
      </c>
      <c r="E121" s="251" t="s">
        <v>2459</v>
      </c>
      <c r="F121" s="252" t="s">
        <v>2460</v>
      </c>
      <c r="G121" s="253" t="s">
        <v>203</v>
      </c>
      <c r="H121" s="254">
        <v>74.75</v>
      </c>
      <c r="I121" s="255"/>
      <c r="J121" s="256">
        <f>ROUND(I121*H121,2)</f>
        <v>0</v>
      </c>
      <c r="K121" s="252" t="s">
        <v>145</v>
      </c>
      <c r="L121" s="257"/>
      <c r="M121" s="258" t="s">
        <v>19</v>
      </c>
      <c r="N121" s="259" t="s">
        <v>44</v>
      </c>
      <c r="O121" s="86"/>
      <c r="P121" s="215">
        <f>O121*H121</f>
        <v>0</v>
      </c>
      <c r="Q121" s="215">
        <v>0.00025000000000000001</v>
      </c>
      <c r="R121" s="215">
        <f>Q121*H121</f>
        <v>0.018687499999999999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335</v>
      </c>
      <c r="AT121" s="217" t="s">
        <v>673</v>
      </c>
      <c r="AU121" s="217" t="s">
        <v>83</v>
      </c>
      <c r="AY121" s="19" t="s">
        <v>138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81</v>
      </c>
      <c r="BK121" s="218">
        <f>ROUND(I121*H121,2)</f>
        <v>0</v>
      </c>
      <c r="BL121" s="19" t="s">
        <v>239</v>
      </c>
      <c r="BM121" s="217" t="s">
        <v>2461</v>
      </c>
    </row>
    <row r="122" s="13" customFormat="1">
      <c r="A122" s="13"/>
      <c r="B122" s="224"/>
      <c r="C122" s="225"/>
      <c r="D122" s="226" t="s">
        <v>150</v>
      </c>
      <c r="E122" s="225"/>
      <c r="F122" s="228" t="s">
        <v>2462</v>
      </c>
      <c r="G122" s="225"/>
      <c r="H122" s="229">
        <v>74.75</v>
      </c>
      <c r="I122" s="230"/>
      <c r="J122" s="225"/>
      <c r="K122" s="225"/>
      <c r="L122" s="231"/>
      <c r="M122" s="232"/>
      <c r="N122" s="233"/>
      <c r="O122" s="233"/>
      <c r="P122" s="233"/>
      <c r="Q122" s="233"/>
      <c r="R122" s="233"/>
      <c r="S122" s="233"/>
      <c r="T122" s="23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5" t="s">
        <v>150</v>
      </c>
      <c r="AU122" s="235" t="s">
        <v>83</v>
      </c>
      <c r="AV122" s="13" t="s">
        <v>83</v>
      </c>
      <c r="AW122" s="13" t="s">
        <v>4</v>
      </c>
      <c r="AX122" s="13" t="s">
        <v>81</v>
      </c>
      <c r="AY122" s="235" t="s">
        <v>138</v>
      </c>
    </row>
    <row r="123" s="2" customFormat="1" ht="45" customHeight="1">
      <c r="A123" s="40"/>
      <c r="B123" s="41"/>
      <c r="C123" s="206" t="s">
        <v>7</v>
      </c>
      <c r="D123" s="206" t="s">
        <v>141</v>
      </c>
      <c r="E123" s="207" t="s">
        <v>2463</v>
      </c>
      <c r="F123" s="208" t="s">
        <v>2464</v>
      </c>
      <c r="G123" s="209" t="s">
        <v>203</v>
      </c>
      <c r="H123" s="210">
        <v>16</v>
      </c>
      <c r="I123" s="211"/>
      <c r="J123" s="212">
        <f>ROUND(I123*H123,2)</f>
        <v>0</v>
      </c>
      <c r="K123" s="208" t="s">
        <v>145</v>
      </c>
      <c r="L123" s="46"/>
      <c r="M123" s="213" t="s">
        <v>19</v>
      </c>
      <c r="N123" s="214" t="s">
        <v>44</v>
      </c>
      <c r="O123" s="86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217" t="s">
        <v>239</v>
      </c>
      <c r="AT123" s="217" t="s">
        <v>141</v>
      </c>
      <c r="AU123" s="217" t="s">
        <v>83</v>
      </c>
      <c r="AY123" s="19" t="s">
        <v>138</v>
      </c>
      <c r="BE123" s="218">
        <f>IF(N123="základní",J123,0)</f>
        <v>0</v>
      </c>
      <c r="BF123" s="218">
        <f>IF(N123="snížená",J123,0)</f>
        <v>0</v>
      </c>
      <c r="BG123" s="218">
        <f>IF(N123="zákl. přenesená",J123,0)</f>
        <v>0</v>
      </c>
      <c r="BH123" s="218">
        <f>IF(N123="sníž. přenesená",J123,0)</f>
        <v>0</v>
      </c>
      <c r="BI123" s="218">
        <f>IF(N123="nulová",J123,0)</f>
        <v>0</v>
      </c>
      <c r="BJ123" s="19" t="s">
        <v>81</v>
      </c>
      <c r="BK123" s="218">
        <f>ROUND(I123*H123,2)</f>
        <v>0</v>
      </c>
      <c r="BL123" s="19" t="s">
        <v>239</v>
      </c>
      <c r="BM123" s="217" t="s">
        <v>2465</v>
      </c>
    </row>
    <row r="124" s="2" customFormat="1">
      <c r="A124" s="40"/>
      <c r="B124" s="41"/>
      <c r="C124" s="42"/>
      <c r="D124" s="219" t="s">
        <v>148</v>
      </c>
      <c r="E124" s="42"/>
      <c r="F124" s="220" t="s">
        <v>2466</v>
      </c>
      <c r="G124" s="42"/>
      <c r="H124" s="42"/>
      <c r="I124" s="221"/>
      <c r="J124" s="42"/>
      <c r="K124" s="42"/>
      <c r="L124" s="46"/>
      <c r="M124" s="222"/>
      <c r="N124" s="223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148</v>
      </c>
      <c r="AU124" s="19" t="s">
        <v>83</v>
      </c>
    </row>
    <row r="125" s="2" customFormat="1" ht="22.2" customHeight="1">
      <c r="A125" s="40"/>
      <c r="B125" s="41"/>
      <c r="C125" s="250" t="s">
        <v>271</v>
      </c>
      <c r="D125" s="250" t="s">
        <v>673</v>
      </c>
      <c r="E125" s="251" t="s">
        <v>2467</v>
      </c>
      <c r="F125" s="252" t="s">
        <v>2468</v>
      </c>
      <c r="G125" s="253" t="s">
        <v>203</v>
      </c>
      <c r="H125" s="254">
        <v>9.1999999999999993</v>
      </c>
      <c r="I125" s="255"/>
      <c r="J125" s="256">
        <f>ROUND(I125*H125,2)</f>
        <v>0</v>
      </c>
      <c r="K125" s="252" t="s">
        <v>145</v>
      </c>
      <c r="L125" s="257"/>
      <c r="M125" s="258" t="s">
        <v>19</v>
      </c>
      <c r="N125" s="259" t="s">
        <v>44</v>
      </c>
      <c r="O125" s="86"/>
      <c r="P125" s="215">
        <f>O125*H125</f>
        <v>0</v>
      </c>
      <c r="Q125" s="215">
        <v>0.00048000000000000001</v>
      </c>
      <c r="R125" s="215">
        <f>Q125*H125</f>
        <v>0.0044159999999999998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335</v>
      </c>
      <c r="AT125" s="217" t="s">
        <v>673</v>
      </c>
      <c r="AU125" s="217" t="s">
        <v>83</v>
      </c>
      <c r="AY125" s="19" t="s">
        <v>138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81</v>
      </c>
      <c r="BK125" s="218">
        <f>ROUND(I125*H125,2)</f>
        <v>0</v>
      </c>
      <c r="BL125" s="19" t="s">
        <v>239</v>
      </c>
      <c r="BM125" s="217" t="s">
        <v>2469</v>
      </c>
    </row>
    <row r="126" s="13" customFormat="1">
      <c r="A126" s="13"/>
      <c r="B126" s="224"/>
      <c r="C126" s="225"/>
      <c r="D126" s="226" t="s">
        <v>150</v>
      </c>
      <c r="E126" s="225"/>
      <c r="F126" s="228" t="s">
        <v>2470</v>
      </c>
      <c r="G126" s="225"/>
      <c r="H126" s="229">
        <v>9.1999999999999993</v>
      </c>
      <c r="I126" s="230"/>
      <c r="J126" s="225"/>
      <c r="K126" s="225"/>
      <c r="L126" s="231"/>
      <c r="M126" s="232"/>
      <c r="N126" s="233"/>
      <c r="O126" s="233"/>
      <c r="P126" s="233"/>
      <c r="Q126" s="233"/>
      <c r="R126" s="233"/>
      <c r="S126" s="233"/>
      <c r="T126" s="234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5" t="s">
        <v>150</v>
      </c>
      <c r="AU126" s="235" t="s">
        <v>83</v>
      </c>
      <c r="AV126" s="13" t="s">
        <v>83</v>
      </c>
      <c r="AW126" s="13" t="s">
        <v>4</v>
      </c>
      <c r="AX126" s="13" t="s">
        <v>81</v>
      </c>
      <c r="AY126" s="235" t="s">
        <v>138</v>
      </c>
    </row>
    <row r="127" s="2" customFormat="1" ht="22.2" customHeight="1">
      <c r="A127" s="40"/>
      <c r="B127" s="41"/>
      <c r="C127" s="250" t="s">
        <v>278</v>
      </c>
      <c r="D127" s="250" t="s">
        <v>673</v>
      </c>
      <c r="E127" s="251" t="s">
        <v>2471</v>
      </c>
      <c r="F127" s="252" t="s">
        <v>2472</v>
      </c>
      <c r="G127" s="253" t="s">
        <v>203</v>
      </c>
      <c r="H127" s="254">
        <v>9.1999999999999993</v>
      </c>
      <c r="I127" s="255"/>
      <c r="J127" s="256">
        <f>ROUND(I127*H127,2)</f>
        <v>0</v>
      </c>
      <c r="K127" s="252" t="s">
        <v>145</v>
      </c>
      <c r="L127" s="257"/>
      <c r="M127" s="258" t="s">
        <v>19</v>
      </c>
      <c r="N127" s="259" t="s">
        <v>44</v>
      </c>
      <c r="O127" s="86"/>
      <c r="P127" s="215">
        <f>O127*H127</f>
        <v>0</v>
      </c>
      <c r="Q127" s="215">
        <v>0.00068999999999999997</v>
      </c>
      <c r="R127" s="215">
        <f>Q127*H127</f>
        <v>0.0063479999999999995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335</v>
      </c>
      <c r="AT127" s="217" t="s">
        <v>673</v>
      </c>
      <c r="AU127" s="217" t="s">
        <v>83</v>
      </c>
      <c r="AY127" s="19" t="s">
        <v>138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81</v>
      </c>
      <c r="BK127" s="218">
        <f>ROUND(I127*H127,2)</f>
        <v>0</v>
      </c>
      <c r="BL127" s="19" t="s">
        <v>239</v>
      </c>
      <c r="BM127" s="217" t="s">
        <v>2473</v>
      </c>
    </row>
    <row r="128" s="13" customFormat="1">
      <c r="A128" s="13"/>
      <c r="B128" s="224"/>
      <c r="C128" s="225"/>
      <c r="D128" s="226" t="s">
        <v>150</v>
      </c>
      <c r="E128" s="225"/>
      <c r="F128" s="228" t="s">
        <v>2470</v>
      </c>
      <c r="G128" s="225"/>
      <c r="H128" s="229">
        <v>9.1999999999999993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150</v>
      </c>
      <c r="AU128" s="235" t="s">
        <v>83</v>
      </c>
      <c r="AV128" s="13" t="s">
        <v>83</v>
      </c>
      <c r="AW128" s="13" t="s">
        <v>4</v>
      </c>
      <c r="AX128" s="13" t="s">
        <v>81</v>
      </c>
      <c r="AY128" s="235" t="s">
        <v>138</v>
      </c>
    </row>
    <row r="129" s="2" customFormat="1" ht="45" customHeight="1">
      <c r="A129" s="40"/>
      <c r="B129" s="41"/>
      <c r="C129" s="206" t="s">
        <v>284</v>
      </c>
      <c r="D129" s="206" t="s">
        <v>141</v>
      </c>
      <c r="E129" s="207" t="s">
        <v>2474</v>
      </c>
      <c r="F129" s="208" t="s">
        <v>2475</v>
      </c>
      <c r="G129" s="209" t="s">
        <v>203</v>
      </c>
      <c r="H129" s="210">
        <v>124</v>
      </c>
      <c r="I129" s="211"/>
      <c r="J129" s="212">
        <f>ROUND(I129*H129,2)</f>
        <v>0</v>
      </c>
      <c r="K129" s="208" t="s">
        <v>145</v>
      </c>
      <c r="L129" s="46"/>
      <c r="M129" s="213" t="s">
        <v>19</v>
      </c>
      <c r="N129" s="214" t="s">
        <v>44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239</v>
      </c>
      <c r="AT129" s="217" t="s">
        <v>141</v>
      </c>
      <c r="AU129" s="217" t="s">
        <v>83</v>
      </c>
      <c r="AY129" s="19" t="s">
        <v>138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81</v>
      </c>
      <c r="BK129" s="218">
        <f>ROUND(I129*H129,2)</f>
        <v>0</v>
      </c>
      <c r="BL129" s="19" t="s">
        <v>239</v>
      </c>
      <c r="BM129" s="217" t="s">
        <v>2476</v>
      </c>
    </row>
    <row r="130" s="2" customFormat="1">
      <c r="A130" s="40"/>
      <c r="B130" s="41"/>
      <c r="C130" s="42"/>
      <c r="D130" s="219" t="s">
        <v>148</v>
      </c>
      <c r="E130" s="42"/>
      <c r="F130" s="220" t="s">
        <v>2477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148</v>
      </c>
      <c r="AU130" s="19" t="s">
        <v>83</v>
      </c>
    </row>
    <row r="131" s="13" customFormat="1">
      <c r="A131" s="13"/>
      <c r="B131" s="224"/>
      <c r="C131" s="225"/>
      <c r="D131" s="226" t="s">
        <v>150</v>
      </c>
      <c r="E131" s="227" t="s">
        <v>19</v>
      </c>
      <c r="F131" s="228" t="s">
        <v>2478</v>
      </c>
      <c r="G131" s="225"/>
      <c r="H131" s="229">
        <v>124</v>
      </c>
      <c r="I131" s="230"/>
      <c r="J131" s="225"/>
      <c r="K131" s="225"/>
      <c r="L131" s="231"/>
      <c r="M131" s="232"/>
      <c r="N131" s="233"/>
      <c r="O131" s="233"/>
      <c r="P131" s="233"/>
      <c r="Q131" s="233"/>
      <c r="R131" s="233"/>
      <c r="S131" s="233"/>
      <c r="T131" s="23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5" t="s">
        <v>150</v>
      </c>
      <c r="AU131" s="235" t="s">
        <v>83</v>
      </c>
      <c r="AV131" s="13" t="s">
        <v>83</v>
      </c>
      <c r="AW131" s="13" t="s">
        <v>33</v>
      </c>
      <c r="AX131" s="13" t="s">
        <v>81</v>
      </c>
      <c r="AY131" s="235" t="s">
        <v>138</v>
      </c>
    </row>
    <row r="132" s="2" customFormat="1" ht="22.2" customHeight="1">
      <c r="A132" s="40"/>
      <c r="B132" s="41"/>
      <c r="C132" s="250" t="s">
        <v>290</v>
      </c>
      <c r="D132" s="250" t="s">
        <v>673</v>
      </c>
      <c r="E132" s="251" t="s">
        <v>2479</v>
      </c>
      <c r="F132" s="252" t="s">
        <v>2480</v>
      </c>
      <c r="G132" s="253" t="s">
        <v>203</v>
      </c>
      <c r="H132" s="254">
        <v>142.59999999999999</v>
      </c>
      <c r="I132" s="255"/>
      <c r="J132" s="256">
        <f>ROUND(I132*H132,2)</f>
        <v>0</v>
      </c>
      <c r="K132" s="252" t="s">
        <v>145</v>
      </c>
      <c r="L132" s="257"/>
      <c r="M132" s="258" t="s">
        <v>19</v>
      </c>
      <c r="N132" s="259" t="s">
        <v>44</v>
      </c>
      <c r="O132" s="86"/>
      <c r="P132" s="215">
        <f>O132*H132</f>
        <v>0</v>
      </c>
      <c r="Q132" s="215">
        <v>0.00012</v>
      </c>
      <c r="R132" s="215">
        <f>Q132*H132</f>
        <v>0.017111999999999999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335</v>
      </c>
      <c r="AT132" s="217" t="s">
        <v>673</v>
      </c>
      <c r="AU132" s="217" t="s">
        <v>83</v>
      </c>
      <c r="AY132" s="19" t="s">
        <v>138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81</v>
      </c>
      <c r="BK132" s="218">
        <f>ROUND(I132*H132,2)</f>
        <v>0</v>
      </c>
      <c r="BL132" s="19" t="s">
        <v>239</v>
      </c>
      <c r="BM132" s="217" t="s">
        <v>2481</v>
      </c>
    </row>
    <row r="133" s="13" customFormat="1">
      <c r="A133" s="13"/>
      <c r="B133" s="224"/>
      <c r="C133" s="225"/>
      <c r="D133" s="226" t="s">
        <v>150</v>
      </c>
      <c r="E133" s="225"/>
      <c r="F133" s="228" t="s">
        <v>2482</v>
      </c>
      <c r="G133" s="225"/>
      <c r="H133" s="229">
        <v>142.59999999999999</v>
      </c>
      <c r="I133" s="230"/>
      <c r="J133" s="225"/>
      <c r="K133" s="225"/>
      <c r="L133" s="231"/>
      <c r="M133" s="232"/>
      <c r="N133" s="233"/>
      <c r="O133" s="233"/>
      <c r="P133" s="233"/>
      <c r="Q133" s="233"/>
      <c r="R133" s="233"/>
      <c r="S133" s="233"/>
      <c r="T133" s="234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35" t="s">
        <v>150</v>
      </c>
      <c r="AU133" s="235" t="s">
        <v>83</v>
      </c>
      <c r="AV133" s="13" t="s">
        <v>83</v>
      </c>
      <c r="AW133" s="13" t="s">
        <v>4</v>
      </c>
      <c r="AX133" s="13" t="s">
        <v>81</v>
      </c>
      <c r="AY133" s="235" t="s">
        <v>138</v>
      </c>
    </row>
    <row r="134" s="2" customFormat="1" ht="45" customHeight="1">
      <c r="A134" s="40"/>
      <c r="B134" s="41"/>
      <c r="C134" s="206" t="s">
        <v>296</v>
      </c>
      <c r="D134" s="206" t="s">
        <v>141</v>
      </c>
      <c r="E134" s="207" t="s">
        <v>2483</v>
      </c>
      <c r="F134" s="208" t="s">
        <v>2484</v>
      </c>
      <c r="G134" s="209" t="s">
        <v>203</v>
      </c>
      <c r="H134" s="210">
        <v>10</v>
      </c>
      <c r="I134" s="211"/>
      <c r="J134" s="212">
        <f>ROUND(I134*H134,2)</f>
        <v>0</v>
      </c>
      <c r="K134" s="208" t="s">
        <v>145</v>
      </c>
      <c r="L134" s="46"/>
      <c r="M134" s="213" t="s">
        <v>19</v>
      </c>
      <c r="N134" s="214" t="s">
        <v>44</v>
      </c>
      <c r="O134" s="86"/>
      <c r="P134" s="215">
        <f>O134*H134</f>
        <v>0</v>
      </c>
      <c r="Q134" s="215">
        <v>0</v>
      </c>
      <c r="R134" s="215">
        <f>Q134*H134</f>
        <v>0</v>
      </c>
      <c r="S134" s="215">
        <v>0</v>
      </c>
      <c r="T134" s="216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17" t="s">
        <v>239</v>
      </c>
      <c r="AT134" s="217" t="s">
        <v>141</v>
      </c>
      <c r="AU134" s="217" t="s">
        <v>83</v>
      </c>
      <c r="AY134" s="19" t="s">
        <v>138</v>
      </c>
      <c r="BE134" s="218">
        <f>IF(N134="základní",J134,0)</f>
        <v>0</v>
      </c>
      <c r="BF134" s="218">
        <f>IF(N134="snížená",J134,0)</f>
        <v>0</v>
      </c>
      <c r="BG134" s="218">
        <f>IF(N134="zákl. přenesená",J134,0)</f>
        <v>0</v>
      </c>
      <c r="BH134" s="218">
        <f>IF(N134="sníž. přenesená",J134,0)</f>
        <v>0</v>
      </c>
      <c r="BI134" s="218">
        <f>IF(N134="nulová",J134,0)</f>
        <v>0</v>
      </c>
      <c r="BJ134" s="19" t="s">
        <v>81</v>
      </c>
      <c r="BK134" s="218">
        <f>ROUND(I134*H134,2)</f>
        <v>0</v>
      </c>
      <c r="BL134" s="19" t="s">
        <v>239</v>
      </c>
      <c r="BM134" s="217" t="s">
        <v>2485</v>
      </c>
    </row>
    <row r="135" s="2" customFormat="1">
      <c r="A135" s="40"/>
      <c r="B135" s="41"/>
      <c r="C135" s="42"/>
      <c r="D135" s="219" t="s">
        <v>148</v>
      </c>
      <c r="E135" s="42"/>
      <c r="F135" s="220" t="s">
        <v>2486</v>
      </c>
      <c r="G135" s="42"/>
      <c r="H135" s="42"/>
      <c r="I135" s="221"/>
      <c r="J135" s="42"/>
      <c r="K135" s="42"/>
      <c r="L135" s="46"/>
      <c r="M135" s="222"/>
      <c r="N135" s="22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148</v>
      </c>
      <c r="AU135" s="19" t="s">
        <v>83</v>
      </c>
    </row>
    <row r="136" s="2" customFormat="1" ht="22.2" customHeight="1">
      <c r="A136" s="40"/>
      <c r="B136" s="41"/>
      <c r="C136" s="250" t="s">
        <v>303</v>
      </c>
      <c r="D136" s="250" t="s">
        <v>673</v>
      </c>
      <c r="E136" s="251" t="s">
        <v>2487</v>
      </c>
      <c r="F136" s="252" t="s">
        <v>2488</v>
      </c>
      <c r="G136" s="253" t="s">
        <v>203</v>
      </c>
      <c r="H136" s="254">
        <v>11.5</v>
      </c>
      <c r="I136" s="255"/>
      <c r="J136" s="256">
        <f>ROUND(I136*H136,2)</f>
        <v>0</v>
      </c>
      <c r="K136" s="252" t="s">
        <v>145</v>
      </c>
      <c r="L136" s="257"/>
      <c r="M136" s="258" t="s">
        <v>19</v>
      </c>
      <c r="N136" s="259" t="s">
        <v>44</v>
      </c>
      <c r="O136" s="86"/>
      <c r="P136" s="215">
        <f>O136*H136</f>
        <v>0</v>
      </c>
      <c r="Q136" s="215">
        <v>0.00064000000000000005</v>
      </c>
      <c r="R136" s="215">
        <f>Q136*H136</f>
        <v>0.0073600000000000002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335</v>
      </c>
      <c r="AT136" s="217" t="s">
        <v>673</v>
      </c>
      <c r="AU136" s="217" t="s">
        <v>83</v>
      </c>
      <c r="AY136" s="19" t="s">
        <v>138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81</v>
      </c>
      <c r="BK136" s="218">
        <f>ROUND(I136*H136,2)</f>
        <v>0</v>
      </c>
      <c r="BL136" s="19" t="s">
        <v>239</v>
      </c>
      <c r="BM136" s="217" t="s">
        <v>2489</v>
      </c>
    </row>
    <row r="137" s="13" customFormat="1">
      <c r="A137" s="13"/>
      <c r="B137" s="224"/>
      <c r="C137" s="225"/>
      <c r="D137" s="226" t="s">
        <v>150</v>
      </c>
      <c r="E137" s="225"/>
      <c r="F137" s="228" t="s">
        <v>2490</v>
      </c>
      <c r="G137" s="225"/>
      <c r="H137" s="229">
        <v>11.5</v>
      </c>
      <c r="I137" s="230"/>
      <c r="J137" s="225"/>
      <c r="K137" s="225"/>
      <c r="L137" s="231"/>
      <c r="M137" s="232"/>
      <c r="N137" s="233"/>
      <c r="O137" s="233"/>
      <c r="P137" s="233"/>
      <c r="Q137" s="233"/>
      <c r="R137" s="233"/>
      <c r="S137" s="233"/>
      <c r="T137" s="234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5" t="s">
        <v>150</v>
      </c>
      <c r="AU137" s="235" t="s">
        <v>83</v>
      </c>
      <c r="AV137" s="13" t="s">
        <v>83</v>
      </c>
      <c r="AW137" s="13" t="s">
        <v>4</v>
      </c>
      <c r="AX137" s="13" t="s">
        <v>81</v>
      </c>
      <c r="AY137" s="235" t="s">
        <v>138</v>
      </c>
    </row>
    <row r="138" s="2" customFormat="1" ht="45" customHeight="1">
      <c r="A138" s="40"/>
      <c r="B138" s="41"/>
      <c r="C138" s="206" t="s">
        <v>312</v>
      </c>
      <c r="D138" s="206" t="s">
        <v>141</v>
      </c>
      <c r="E138" s="207" t="s">
        <v>2491</v>
      </c>
      <c r="F138" s="208" t="s">
        <v>2492</v>
      </c>
      <c r="G138" s="209" t="s">
        <v>203</v>
      </c>
      <c r="H138" s="210">
        <v>12</v>
      </c>
      <c r="I138" s="211"/>
      <c r="J138" s="212">
        <f>ROUND(I138*H138,2)</f>
        <v>0</v>
      </c>
      <c r="K138" s="208" t="s">
        <v>145</v>
      </c>
      <c r="L138" s="46"/>
      <c r="M138" s="213" t="s">
        <v>19</v>
      </c>
      <c r="N138" s="214" t="s">
        <v>44</v>
      </c>
      <c r="O138" s="86"/>
      <c r="P138" s="215">
        <f>O138*H138</f>
        <v>0</v>
      </c>
      <c r="Q138" s="215">
        <v>0</v>
      </c>
      <c r="R138" s="215">
        <f>Q138*H138</f>
        <v>0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239</v>
      </c>
      <c r="AT138" s="217" t="s">
        <v>141</v>
      </c>
      <c r="AU138" s="217" t="s">
        <v>83</v>
      </c>
      <c r="AY138" s="19" t="s">
        <v>138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81</v>
      </c>
      <c r="BK138" s="218">
        <f>ROUND(I138*H138,2)</f>
        <v>0</v>
      </c>
      <c r="BL138" s="19" t="s">
        <v>239</v>
      </c>
      <c r="BM138" s="217" t="s">
        <v>2493</v>
      </c>
    </row>
    <row r="139" s="2" customFormat="1">
      <c r="A139" s="40"/>
      <c r="B139" s="41"/>
      <c r="C139" s="42"/>
      <c r="D139" s="219" t="s">
        <v>148</v>
      </c>
      <c r="E139" s="42"/>
      <c r="F139" s="220" t="s">
        <v>2494</v>
      </c>
      <c r="G139" s="42"/>
      <c r="H139" s="42"/>
      <c r="I139" s="221"/>
      <c r="J139" s="42"/>
      <c r="K139" s="42"/>
      <c r="L139" s="46"/>
      <c r="M139" s="222"/>
      <c r="N139" s="223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148</v>
      </c>
      <c r="AU139" s="19" t="s">
        <v>83</v>
      </c>
    </row>
    <row r="140" s="2" customFormat="1" ht="22.2" customHeight="1">
      <c r="A140" s="40"/>
      <c r="B140" s="41"/>
      <c r="C140" s="250" t="s">
        <v>318</v>
      </c>
      <c r="D140" s="250" t="s">
        <v>673</v>
      </c>
      <c r="E140" s="251" t="s">
        <v>2495</v>
      </c>
      <c r="F140" s="252" t="s">
        <v>2496</v>
      </c>
      <c r="G140" s="253" t="s">
        <v>203</v>
      </c>
      <c r="H140" s="254">
        <v>13.800000000000001</v>
      </c>
      <c r="I140" s="255"/>
      <c r="J140" s="256">
        <f>ROUND(I140*H140,2)</f>
        <v>0</v>
      </c>
      <c r="K140" s="252" t="s">
        <v>145</v>
      </c>
      <c r="L140" s="257"/>
      <c r="M140" s="258" t="s">
        <v>19</v>
      </c>
      <c r="N140" s="259" t="s">
        <v>44</v>
      </c>
      <c r="O140" s="86"/>
      <c r="P140" s="215">
        <f>O140*H140</f>
        <v>0</v>
      </c>
      <c r="Q140" s="215">
        <v>0.00147</v>
      </c>
      <c r="R140" s="215">
        <f>Q140*H140</f>
        <v>0.020286000000000002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335</v>
      </c>
      <c r="AT140" s="217" t="s">
        <v>673</v>
      </c>
      <c r="AU140" s="217" t="s">
        <v>83</v>
      </c>
      <c r="AY140" s="19" t="s">
        <v>138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81</v>
      </c>
      <c r="BK140" s="218">
        <f>ROUND(I140*H140,2)</f>
        <v>0</v>
      </c>
      <c r="BL140" s="19" t="s">
        <v>239</v>
      </c>
      <c r="BM140" s="217" t="s">
        <v>2497</v>
      </c>
    </row>
    <row r="141" s="13" customFormat="1">
      <c r="A141" s="13"/>
      <c r="B141" s="224"/>
      <c r="C141" s="225"/>
      <c r="D141" s="226" t="s">
        <v>150</v>
      </c>
      <c r="E141" s="225"/>
      <c r="F141" s="228" t="s">
        <v>2498</v>
      </c>
      <c r="G141" s="225"/>
      <c r="H141" s="229">
        <v>13.800000000000001</v>
      </c>
      <c r="I141" s="230"/>
      <c r="J141" s="225"/>
      <c r="K141" s="225"/>
      <c r="L141" s="231"/>
      <c r="M141" s="232"/>
      <c r="N141" s="233"/>
      <c r="O141" s="233"/>
      <c r="P141" s="233"/>
      <c r="Q141" s="233"/>
      <c r="R141" s="233"/>
      <c r="S141" s="233"/>
      <c r="T141" s="23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35" t="s">
        <v>150</v>
      </c>
      <c r="AU141" s="235" t="s">
        <v>83</v>
      </c>
      <c r="AV141" s="13" t="s">
        <v>83</v>
      </c>
      <c r="AW141" s="13" t="s">
        <v>4</v>
      </c>
      <c r="AX141" s="13" t="s">
        <v>81</v>
      </c>
      <c r="AY141" s="235" t="s">
        <v>138</v>
      </c>
    </row>
    <row r="142" s="2" customFormat="1" ht="45" customHeight="1">
      <c r="A142" s="40"/>
      <c r="B142" s="41"/>
      <c r="C142" s="206" t="s">
        <v>325</v>
      </c>
      <c r="D142" s="206" t="s">
        <v>141</v>
      </c>
      <c r="E142" s="207" t="s">
        <v>2499</v>
      </c>
      <c r="F142" s="208" t="s">
        <v>2500</v>
      </c>
      <c r="G142" s="209" t="s">
        <v>203</v>
      </c>
      <c r="H142" s="210">
        <v>4</v>
      </c>
      <c r="I142" s="211"/>
      <c r="J142" s="212">
        <f>ROUND(I142*H142,2)</f>
        <v>0</v>
      </c>
      <c r="K142" s="208" t="s">
        <v>145</v>
      </c>
      <c r="L142" s="46"/>
      <c r="M142" s="213" t="s">
        <v>19</v>
      </c>
      <c r="N142" s="214" t="s">
        <v>44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239</v>
      </c>
      <c r="AT142" s="217" t="s">
        <v>141</v>
      </c>
      <c r="AU142" s="217" t="s">
        <v>83</v>
      </c>
      <c r="AY142" s="19" t="s">
        <v>138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81</v>
      </c>
      <c r="BK142" s="218">
        <f>ROUND(I142*H142,2)</f>
        <v>0</v>
      </c>
      <c r="BL142" s="19" t="s">
        <v>239</v>
      </c>
      <c r="BM142" s="217" t="s">
        <v>2501</v>
      </c>
    </row>
    <row r="143" s="2" customFormat="1">
      <c r="A143" s="40"/>
      <c r="B143" s="41"/>
      <c r="C143" s="42"/>
      <c r="D143" s="219" t="s">
        <v>148</v>
      </c>
      <c r="E143" s="42"/>
      <c r="F143" s="220" t="s">
        <v>2502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148</v>
      </c>
      <c r="AU143" s="19" t="s">
        <v>83</v>
      </c>
    </row>
    <row r="144" s="2" customFormat="1" ht="22.2" customHeight="1">
      <c r="A144" s="40"/>
      <c r="B144" s="41"/>
      <c r="C144" s="250" t="s">
        <v>330</v>
      </c>
      <c r="D144" s="250" t="s">
        <v>673</v>
      </c>
      <c r="E144" s="251" t="s">
        <v>2503</v>
      </c>
      <c r="F144" s="252" t="s">
        <v>2504</v>
      </c>
      <c r="G144" s="253" t="s">
        <v>203</v>
      </c>
      <c r="H144" s="254">
        <v>4.5999999999999996</v>
      </c>
      <c r="I144" s="255"/>
      <c r="J144" s="256">
        <f>ROUND(I144*H144,2)</f>
        <v>0</v>
      </c>
      <c r="K144" s="252" t="s">
        <v>145</v>
      </c>
      <c r="L144" s="257"/>
      <c r="M144" s="258" t="s">
        <v>19</v>
      </c>
      <c r="N144" s="259" t="s">
        <v>44</v>
      </c>
      <c r="O144" s="86"/>
      <c r="P144" s="215">
        <f>O144*H144</f>
        <v>0</v>
      </c>
      <c r="Q144" s="215">
        <v>0.0036099999999999999</v>
      </c>
      <c r="R144" s="215">
        <f>Q144*H144</f>
        <v>0.016605999999999999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335</v>
      </c>
      <c r="AT144" s="217" t="s">
        <v>673</v>
      </c>
      <c r="AU144" s="217" t="s">
        <v>83</v>
      </c>
      <c r="AY144" s="19" t="s">
        <v>138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81</v>
      </c>
      <c r="BK144" s="218">
        <f>ROUND(I144*H144,2)</f>
        <v>0</v>
      </c>
      <c r="BL144" s="19" t="s">
        <v>239</v>
      </c>
      <c r="BM144" s="217" t="s">
        <v>2505</v>
      </c>
    </row>
    <row r="145" s="13" customFormat="1">
      <c r="A145" s="13"/>
      <c r="B145" s="224"/>
      <c r="C145" s="225"/>
      <c r="D145" s="226" t="s">
        <v>150</v>
      </c>
      <c r="E145" s="225"/>
      <c r="F145" s="228" t="s">
        <v>2506</v>
      </c>
      <c r="G145" s="225"/>
      <c r="H145" s="229">
        <v>4.5999999999999996</v>
      </c>
      <c r="I145" s="230"/>
      <c r="J145" s="225"/>
      <c r="K145" s="225"/>
      <c r="L145" s="231"/>
      <c r="M145" s="232"/>
      <c r="N145" s="233"/>
      <c r="O145" s="233"/>
      <c r="P145" s="233"/>
      <c r="Q145" s="233"/>
      <c r="R145" s="233"/>
      <c r="S145" s="233"/>
      <c r="T145" s="23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5" t="s">
        <v>150</v>
      </c>
      <c r="AU145" s="235" t="s">
        <v>83</v>
      </c>
      <c r="AV145" s="13" t="s">
        <v>83</v>
      </c>
      <c r="AW145" s="13" t="s">
        <v>4</v>
      </c>
      <c r="AX145" s="13" t="s">
        <v>81</v>
      </c>
      <c r="AY145" s="235" t="s">
        <v>138</v>
      </c>
    </row>
    <row r="146" s="2" customFormat="1" ht="45" customHeight="1">
      <c r="A146" s="40"/>
      <c r="B146" s="41"/>
      <c r="C146" s="206" t="s">
        <v>335</v>
      </c>
      <c r="D146" s="206" t="s">
        <v>141</v>
      </c>
      <c r="E146" s="207" t="s">
        <v>2507</v>
      </c>
      <c r="F146" s="208" t="s">
        <v>2508</v>
      </c>
      <c r="G146" s="209" t="s">
        <v>203</v>
      </c>
      <c r="H146" s="210">
        <v>212</v>
      </c>
      <c r="I146" s="211"/>
      <c r="J146" s="212">
        <f>ROUND(I146*H146,2)</f>
        <v>0</v>
      </c>
      <c r="K146" s="208" t="s">
        <v>145</v>
      </c>
      <c r="L146" s="46"/>
      <c r="M146" s="213" t="s">
        <v>19</v>
      </c>
      <c r="N146" s="214" t="s">
        <v>44</v>
      </c>
      <c r="O146" s="86"/>
      <c r="P146" s="215">
        <f>O146*H146</f>
        <v>0</v>
      </c>
      <c r="Q146" s="215">
        <v>0</v>
      </c>
      <c r="R146" s="215">
        <f>Q146*H146</f>
        <v>0</v>
      </c>
      <c r="S146" s="215">
        <v>0</v>
      </c>
      <c r="T146" s="216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17" t="s">
        <v>239</v>
      </c>
      <c r="AT146" s="217" t="s">
        <v>141</v>
      </c>
      <c r="AU146" s="217" t="s">
        <v>83</v>
      </c>
      <c r="AY146" s="19" t="s">
        <v>138</v>
      </c>
      <c r="BE146" s="218">
        <f>IF(N146="základní",J146,0)</f>
        <v>0</v>
      </c>
      <c r="BF146" s="218">
        <f>IF(N146="snížená",J146,0)</f>
        <v>0</v>
      </c>
      <c r="BG146" s="218">
        <f>IF(N146="zákl. přenesená",J146,0)</f>
        <v>0</v>
      </c>
      <c r="BH146" s="218">
        <f>IF(N146="sníž. přenesená",J146,0)</f>
        <v>0</v>
      </c>
      <c r="BI146" s="218">
        <f>IF(N146="nulová",J146,0)</f>
        <v>0</v>
      </c>
      <c r="BJ146" s="19" t="s">
        <v>81</v>
      </c>
      <c r="BK146" s="218">
        <f>ROUND(I146*H146,2)</f>
        <v>0</v>
      </c>
      <c r="BL146" s="19" t="s">
        <v>239</v>
      </c>
      <c r="BM146" s="217" t="s">
        <v>2509</v>
      </c>
    </row>
    <row r="147" s="2" customFormat="1">
      <c r="A147" s="40"/>
      <c r="B147" s="41"/>
      <c r="C147" s="42"/>
      <c r="D147" s="219" t="s">
        <v>148</v>
      </c>
      <c r="E147" s="42"/>
      <c r="F147" s="220" t="s">
        <v>2510</v>
      </c>
      <c r="G147" s="42"/>
      <c r="H147" s="42"/>
      <c r="I147" s="221"/>
      <c r="J147" s="42"/>
      <c r="K147" s="42"/>
      <c r="L147" s="46"/>
      <c r="M147" s="222"/>
      <c r="N147" s="223"/>
      <c r="O147" s="86"/>
      <c r="P147" s="86"/>
      <c r="Q147" s="86"/>
      <c r="R147" s="86"/>
      <c r="S147" s="86"/>
      <c r="T147" s="87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T147" s="19" t="s">
        <v>148</v>
      </c>
      <c r="AU147" s="19" t="s">
        <v>83</v>
      </c>
    </row>
    <row r="148" s="13" customFormat="1">
      <c r="A148" s="13"/>
      <c r="B148" s="224"/>
      <c r="C148" s="225"/>
      <c r="D148" s="226" t="s">
        <v>150</v>
      </c>
      <c r="E148" s="227" t="s">
        <v>19</v>
      </c>
      <c r="F148" s="228" t="s">
        <v>2511</v>
      </c>
      <c r="G148" s="225"/>
      <c r="H148" s="229">
        <v>212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150</v>
      </c>
      <c r="AU148" s="235" t="s">
        <v>83</v>
      </c>
      <c r="AV148" s="13" t="s">
        <v>83</v>
      </c>
      <c r="AW148" s="13" t="s">
        <v>33</v>
      </c>
      <c r="AX148" s="13" t="s">
        <v>81</v>
      </c>
      <c r="AY148" s="235" t="s">
        <v>138</v>
      </c>
    </row>
    <row r="149" s="2" customFormat="1" ht="22.2" customHeight="1">
      <c r="A149" s="40"/>
      <c r="B149" s="41"/>
      <c r="C149" s="250" t="s">
        <v>341</v>
      </c>
      <c r="D149" s="250" t="s">
        <v>673</v>
      </c>
      <c r="E149" s="251" t="s">
        <v>2512</v>
      </c>
      <c r="F149" s="252" t="s">
        <v>2513</v>
      </c>
      <c r="G149" s="253" t="s">
        <v>203</v>
      </c>
      <c r="H149" s="254">
        <v>13.800000000000001</v>
      </c>
      <c r="I149" s="255"/>
      <c r="J149" s="256">
        <f>ROUND(I149*H149,2)</f>
        <v>0</v>
      </c>
      <c r="K149" s="252" t="s">
        <v>145</v>
      </c>
      <c r="L149" s="257"/>
      <c r="M149" s="258" t="s">
        <v>19</v>
      </c>
      <c r="N149" s="259" t="s">
        <v>44</v>
      </c>
      <c r="O149" s="86"/>
      <c r="P149" s="215">
        <f>O149*H149</f>
        <v>0</v>
      </c>
      <c r="Q149" s="215">
        <v>0.00016000000000000001</v>
      </c>
      <c r="R149" s="215">
        <f>Q149*H149</f>
        <v>0.0022080000000000003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335</v>
      </c>
      <c r="AT149" s="217" t="s">
        <v>673</v>
      </c>
      <c r="AU149" s="217" t="s">
        <v>83</v>
      </c>
      <c r="AY149" s="19" t="s">
        <v>138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81</v>
      </c>
      <c r="BK149" s="218">
        <f>ROUND(I149*H149,2)</f>
        <v>0</v>
      </c>
      <c r="BL149" s="19" t="s">
        <v>239</v>
      </c>
      <c r="BM149" s="217" t="s">
        <v>2514</v>
      </c>
    </row>
    <row r="150" s="13" customFormat="1">
      <c r="A150" s="13"/>
      <c r="B150" s="224"/>
      <c r="C150" s="225"/>
      <c r="D150" s="226" t="s">
        <v>150</v>
      </c>
      <c r="E150" s="225"/>
      <c r="F150" s="228" t="s">
        <v>2498</v>
      </c>
      <c r="G150" s="225"/>
      <c r="H150" s="229">
        <v>13.800000000000001</v>
      </c>
      <c r="I150" s="230"/>
      <c r="J150" s="225"/>
      <c r="K150" s="225"/>
      <c r="L150" s="231"/>
      <c r="M150" s="232"/>
      <c r="N150" s="233"/>
      <c r="O150" s="233"/>
      <c r="P150" s="233"/>
      <c r="Q150" s="233"/>
      <c r="R150" s="233"/>
      <c r="S150" s="233"/>
      <c r="T150" s="234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5" t="s">
        <v>150</v>
      </c>
      <c r="AU150" s="235" t="s">
        <v>83</v>
      </c>
      <c r="AV150" s="13" t="s">
        <v>83</v>
      </c>
      <c r="AW150" s="13" t="s">
        <v>4</v>
      </c>
      <c r="AX150" s="13" t="s">
        <v>81</v>
      </c>
      <c r="AY150" s="235" t="s">
        <v>138</v>
      </c>
    </row>
    <row r="151" s="2" customFormat="1" ht="22.2" customHeight="1">
      <c r="A151" s="40"/>
      <c r="B151" s="41"/>
      <c r="C151" s="250" t="s">
        <v>347</v>
      </c>
      <c r="D151" s="250" t="s">
        <v>673</v>
      </c>
      <c r="E151" s="251" t="s">
        <v>2515</v>
      </c>
      <c r="F151" s="252" t="s">
        <v>2516</v>
      </c>
      <c r="G151" s="253" t="s">
        <v>203</v>
      </c>
      <c r="H151" s="254">
        <v>243.80000000000001</v>
      </c>
      <c r="I151" s="255"/>
      <c r="J151" s="256">
        <f>ROUND(I151*H151,2)</f>
        <v>0</v>
      </c>
      <c r="K151" s="252" t="s">
        <v>145</v>
      </c>
      <c r="L151" s="257"/>
      <c r="M151" s="258" t="s">
        <v>19</v>
      </c>
      <c r="N151" s="259" t="s">
        <v>44</v>
      </c>
      <c r="O151" s="86"/>
      <c r="P151" s="215">
        <f>O151*H151</f>
        <v>0</v>
      </c>
      <c r="Q151" s="215">
        <v>0.00025000000000000001</v>
      </c>
      <c r="R151" s="215">
        <f>Q151*H151</f>
        <v>0.060950000000000004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335</v>
      </c>
      <c r="AT151" s="217" t="s">
        <v>673</v>
      </c>
      <c r="AU151" s="217" t="s">
        <v>83</v>
      </c>
      <c r="AY151" s="19" t="s">
        <v>138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81</v>
      </c>
      <c r="BK151" s="218">
        <f>ROUND(I151*H151,2)</f>
        <v>0</v>
      </c>
      <c r="BL151" s="19" t="s">
        <v>239</v>
      </c>
      <c r="BM151" s="217" t="s">
        <v>2517</v>
      </c>
    </row>
    <row r="152" s="13" customFormat="1">
      <c r="A152" s="13"/>
      <c r="B152" s="224"/>
      <c r="C152" s="225"/>
      <c r="D152" s="226" t="s">
        <v>150</v>
      </c>
      <c r="E152" s="227" t="s">
        <v>19</v>
      </c>
      <c r="F152" s="228" t="s">
        <v>1667</v>
      </c>
      <c r="G152" s="225"/>
      <c r="H152" s="229">
        <v>212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150</v>
      </c>
      <c r="AU152" s="235" t="s">
        <v>83</v>
      </c>
      <c r="AV152" s="13" t="s">
        <v>83</v>
      </c>
      <c r="AW152" s="13" t="s">
        <v>33</v>
      </c>
      <c r="AX152" s="13" t="s">
        <v>81</v>
      </c>
      <c r="AY152" s="235" t="s">
        <v>138</v>
      </c>
    </row>
    <row r="153" s="13" customFormat="1">
      <c r="A153" s="13"/>
      <c r="B153" s="224"/>
      <c r="C153" s="225"/>
      <c r="D153" s="226" t="s">
        <v>150</v>
      </c>
      <c r="E153" s="225"/>
      <c r="F153" s="228" t="s">
        <v>2518</v>
      </c>
      <c r="G153" s="225"/>
      <c r="H153" s="229">
        <v>243.80000000000001</v>
      </c>
      <c r="I153" s="230"/>
      <c r="J153" s="225"/>
      <c r="K153" s="225"/>
      <c r="L153" s="231"/>
      <c r="M153" s="232"/>
      <c r="N153" s="233"/>
      <c r="O153" s="233"/>
      <c r="P153" s="233"/>
      <c r="Q153" s="233"/>
      <c r="R153" s="233"/>
      <c r="S153" s="233"/>
      <c r="T153" s="23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35" t="s">
        <v>150</v>
      </c>
      <c r="AU153" s="235" t="s">
        <v>83</v>
      </c>
      <c r="AV153" s="13" t="s">
        <v>83</v>
      </c>
      <c r="AW153" s="13" t="s">
        <v>4</v>
      </c>
      <c r="AX153" s="13" t="s">
        <v>81</v>
      </c>
      <c r="AY153" s="235" t="s">
        <v>138</v>
      </c>
    </row>
    <row r="154" s="2" customFormat="1" ht="30" customHeight="1">
      <c r="A154" s="40"/>
      <c r="B154" s="41"/>
      <c r="C154" s="206" t="s">
        <v>353</v>
      </c>
      <c r="D154" s="206" t="s">
        <v>141</v>
      </c>
      <c r="E154" s="207" t="s">
        <v>2519</v>
      </c>
      <c r="F154" s="208" t="s">
        <v>2520</v>
      </c>
      <c r="G154" s="209" t="s">
        <v>162</v>
      </c>
      <c r="H154" s="210">
        <v>4</v>
      </c>
      <c r="I154" s="211"/>
      <c r="J154" s="212">
        <f>ROUND(I154*H154,2)</f>
        <v>0</v>
      </c>
      <c r="K154" s="208" t="s">
        <v>145</v>
      </c>
      <c r="L154" s="46"/>
      <c r="M154" s="213" t="s">
        <v>19</v>
      </c>
      <c r="N154" s="214" t="s">
        <v>44</v>
      </c>
      <c r="O154" s="86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239</v>
      </c>
      <c r="AT154" s="217" t="s">
        <v>141</v>
      </c>
      <c r="AU154" s="217" t="s">
        <v>83</v>
      </c>
      <c r="AY154" s="19" t="s">
        <v>138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81</v>
      </c>
      <c r="BK154" s="218">
        <f>ROUND(I154*H154,2)</f>
        <v>0</v>
      </c>
      <c r="BL154" s="19" t="s">
        <v>239</v>
      </c>
      <c r="BM154" s="217" t="s">
        <v>2521</v>
      </c>
    </row>
    <row r="155" s="2" customFormat="1">
      <c r="A155" s="40"/>
      <c r="B155" s="41"/>
      <c r="C155" s="42"/>
      <c r="D155" s="219" t="s">
        <v>148</v>
      </c>
      <c r="E155" s="42"/>
      <c r="F155" s="220" t="s">
        <v>2522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148</v>
      </c>
      <c r="AU155" s="19" t="s">
        <v>83</v>
      </c>
    </row>
    <row r="156" s="2" customFormat="1" ht="22.2" customHeight="1">
      <c r="A156" s="40"/>
      <c r="B156" s="41"/>
      <c r="C156" s="250" t="s">
        <v>359</v>
      </c>
      <c r="D156" s="250" t="s">
        <v>673</v>
      </c>
      <c r="E156" s="251" t="s">
        <v>2523</v>
      </c>
      <c r="F156" s="252" t="s">
        <v>2524</v>
      </c>
      <c r="G156" s="253" t="s">
        <v>1586</v>
      </c>
      <c r="H156" s="254">
        <v>4</v>
      </c>
      <c r="I156" s="255"/>
      <c r="J156" s="256">
        <f>ROUND(I156*H156,2)</f>
        <v>0</v>
      </c>
      <c r="K156" s="252" t="s">
        <v>19</v>
      </c>
      <c r="L156" s="257"/>
      <c r="M156" s="258" t="s">
        <v>19</v>
      </c>
      <c r="N156" s="259" t="s">
        <v>44</v>
      </c>
      <c r="O156" s="86"/>
      <c r="P156" s="215">
        <f>O156*H156</f>
        <v>0</v>
      </c>
      <c r="Q156" s="215">
        <v>0.00018000000000000001</v>
      </c>
      <c r="R156" s="215">
        <f>Q156*H156</f>
        <v>0.00072000000000000005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335</v>
      </c>
      <c r="AT156" s="217" t="s">
        <v>673</v>
      </c>
      <c r="AU156" s="217" t="s">
        <v>83</v>
      </c>
      <c r="AY156" s="19" t="s">
        <v>138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9" t="s">
        <v>81</v>
      </c>
      <c r="BK156" s="218">
        <f>ROUND(I156*H156,2)</f>
        <v>0</v>
      </c>
      <c r="BL156" s="19" t="s">
        <v>239</v>
      </c>
      <c r="BM156" s="217" t="s">
        <v>2525</v>
      </c>
    </row>
    <row r="157" s="2" customFormat="1" ht="34.8" customHeight="1">
      <c r="A157" s="40"/>
      <c r="B157" s="41"/>
      <c r="C157" s="206" t="s">
        <v>364</v>
      </c>
      <c r="D157" s="206" t="s">
        <v>141</v>
      </c>
      <c r="E157" s="207" t="s">
        <v>2526</v>
      </c>
      <c r="F157" s="208" t="s">
        <v>2527</v>
      </c>
      <c r="G157" s="209" t="s">
        <v>162</v>
      </c>
      <c r="H157" s="210">
        <v>110</v>
      </c>
      <c r="I157" s="211"/>
      <c r="J157" s="212">
        <f>ROUND(I157*H157,2)</f>
        <v>0</v>
      </c>
      <c r="K157" s="208" t="s">
        <v>145</v>
      </c>
      <c r="L157" s="46"/>
      <c r="M157" s="213" t="s">
        <v>19</v>
      </c>
      <c r="N157" s="214" t="s">
        <v>44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239</v>
      </c>
      <c r="AT157" s="217" t="s">
        <v>141</v>
      </c>
      <c r="AU157" s="217" t="s">
        <v>83</v>
      </c>
      <c r="AY157" s="19" t="s">
        <v>138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81</v>
      </c>
      <c r="BK157" s="218">
        <f>ROUND(I157*H157,2)</f>
        <v>0</v>
      </c>
      <c r="BL157" s="19" t="s">
        <v>239</v>
      </c>
      <c r="BM157" s="217" t="s">
        <v>2528</v>
      </c>
    </row>
    <row r="158" s="2" customFormat="1">
      <c r="A158" s="40"/>
      <c r="B158" s="41"/>
      <c r="C158" s="42"/>
      <c r="D158" s="219" t="s">
        <v>148</v>
      </c>
      <c r="E158" s="42"/>
      <c r="F158" s="220" t="s">
        <v>2529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148</v>
      </c>
      <c r="AU158" s="19" t="s">
        <v>83</v>
      </c>
    </row>
    <row r="159" s="2" customFormat="1" ht="30" customHeight="1">
      <c r="A159" s="40"/>
      <c r="B159" s="41"/>
      <c r="C159" s="206" t="s">
        <v>369</v>
      </c>
      <c r="D159" s="206" t="s">
        <v>141</v>
      </c>
      <c r="E159" s="207" t="s">
        <v>2530</v>
      </c>
      <c r="F159" s="208" t="s">
        <v>2531</v>
      </c>
      <c r="G159" s="209" t="s">
        <v>162</v>
      </c>
      <c r="H159" s="210">
        <v>3</v>
      </c>
      <c r="I159" s="211"/>
      <c r="J159" s="212">
        <f>ROUND(I159*H159,2)</f>
        <v>0</v>
      </c>
      <c r="K159" s="208" t="s">
        <v>145</v>
      </c>
      <c r="L159" s="46"/>
      <c r="M159" s="213" t="s">
        <v>19</v>
      </c>
      <c r="N159" s="214" t="s">
        <v>44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239</v>
      </c>
      <c r="AT159" s="217" t="s">
        <v>141</v>
      </c>
      <c r="AU159" s="217" t="s">
        <v>83</v>
      </c>
      <c r="AY159" s="19" t="s">
        <v>138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81</v>
      </c>
      <c r="BK159" s="218">
        <f>ROUND(I159*H159,2)</f>
        <v>0</v>
      </c>
      <c r="BL159" s="19" t="s">
        <v>239</v>
      </c>
      <c r="BM159" s="217" t="s">
        <v>2532</v>
      </c>
    </row>
    <row r="160" s="2" customFormat="1">
      <c r="A160" s="40"/>
      <c r="B160" s="41"/>
      <c r="C160" s="42"/>
      <c r="D160" s="219" t="s">
        <v>148</v>
      </c>
      <c r="E160" s="42"/>
      <c r="F160" s="220" t="s">
        <v>2533</v>
      </c>
      <c r="G160" s="42"/>
      <c r="H160" s="42"/>
      <c r="I160" s="221"/>
      <c r="J160" s="42"/>
      <c r="K160" s="42"/>
      <c r="L160" s="46"/>
      <c r="M160" s="222"/>
      <c r="N160" s="22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148</v>
      </c>
      <c r="AU160" s="19" t="s">
        <v>83</v>
      </c>
    </row>
    <row r="161" s="13" customFormat="1">
      <c r="A161" s="13"/>
      <c r="B161" s="224"/>
      <c r="C161" s="225"/>
      <c r="D161" s="226" t="s">
        <v>150</v>
      </c>
      <c r="E161" s="227" t="s">
        <v>19</v>
      </c>
      <c r="F161" s="228" t="s">
        <v>2534</v>
      </c>
      <c r="G161" s="225"/>
      <c r="H161" s="229">
        <v>1</v>
      </c>
      <c r="I161" s="230"/>
      <c r="J161" s="225"/>
      <c r="K161" s="225"/>
      <c r="L161" s="231"/>
      <c r="M161" s="232"/>
      <c r="N161" s="233"/>
      <c r="O161" s="233"/>
      <c r="P161" s="233"/>
      <c r="Q161" s="233"/>
      <c r="R161" s="233"/>
      <c r="S161" s="233"/>
      <c r="T161" s="23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35" t="s">
        <v>150</v>
      </c>
      <c r="AU161" s="235" t="s">
        <v>83</v>
      </c>
      <c r="AV161" s="13" t="s">
        <v>83</v>
      </c>
      <c r="AW161" s="13" t="s">
        <v>33</v>
      </c>
      <c r="AX161" s="13" t="s">
        <v>73</v>
      </c>
      <c r="AY161" s="235" t="s">
        <v>138</v>
      </c>
    </row>
    <row r="162" s="13" customFormat="1">
      <c r="A162" s="13"/>
      <c r="B162" s="224"/>
      <c r="C162" s="225"/>
      <c r="D162" s="226" t="s">
        <v>150</v>
      </c>
      <c r="E162" s="227" t="s">
        <v>19</v>
      </c>
      <c r="F162" s="228" t="s">
        <v>2535</v>
      </c>
      <c r="G162" s="225"/>
      <c r="H162" s="229">
        <v>1</v>
      </c>
      <c r="I162" s="230"/>
      <c r="J162" s="225"/>
      <c r="K162" s="225"/>
      <c r="L162" s="231"/>
      <c r="M162" s="232"/>
      <c r="N162" s="233"/>
      <c r="O162" s="233"/>
      <c r="P162" s="233"/>
      <c r="Q162" s="233"/>
      <c r="R162" s="233"/>
      <c r="S162" s="233"/>
      <c r="T162" s="234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35" t="s">
        <v>150</v>
      </c>
      <c r="AU162" s="235" t="s">
        <v>83</v>
      </c>
      <c r="AV162" s="13" t="s">
        <v>83</v>
      </c>
      <c r="AW162" s="13" t="s">
        <v>33</v>
      </c>
      <c r="AX162" s="13" t="s">
        <v>73</v>
      </c>
      <c r="AY162" s="235" t="s">
        <v>138</v>
      </c>
    </row>
    <row r="163" s="13" customFormat="1">
      <c r="A163" s="13"/>
      <c r="B163" s="224"/>
      <c r="C163" s="225"/>
      <c r="D163" s="226" t="s">
        <v>150</v>
      </c>
      <c r="E163" s="227" t="s">
        <v>19</v>
      </c>
      <c r="F163" s="228" t="s">
        <v>2536</v>
      </c>
      <c r="G163" s="225"/>
      <c r="H163" s="229">
        <v>1</v>
      </c>
      <c r="I163" s="230"/>
      <c r="J163" s="225"/>
      <c r="K163" s="225"/>
      <c r="L163" s="231"/>
      <c r="M163" s="232"/>
      <c r="N163" s="233"/>
      <c r="O163" s="233"/>
      <c r="P163" s="233"/>
      <c r="Q163" s="233"/>
      <c r="R163" s="233"/>
      <c r="S163" s="233"/>
      <c r="T163" s="23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5" t="s">
        <v>150</v>
      </c>
      <c r="AU163" s="235" t="s">
        <v>83</v>
      </c>
      <c r="AV163" s="13" t="s">
        <v>83</v>
      </c>
      <c r="AW163" s="13" t="s">
        <v>33</v>
      </c>
      <c r="AX163" s="13" t="s">
        <v>73</v>
      </c>
      <c r="AY163" s="235" t="s">
        <v>138</v>
      </c>
    </row>
    <row r="164" s="14" customFormat="1">
      <c r="A164" s="14"/>
      <c r="B164" s="236"/>
      <c r="C164" s="237"/>
      <c r="D164" s="226" t="s">
        <v>150</v>
      </c>
      <c r="E164" s="238" t="s">
        <v>19</v>
      </c>
      <c r="F164" s="239" t="s">
        <v>153</v>
      </c>
      <c r="G164" s="237"/>
      <c r="H164" s="240">
        <v>3</v>
      </c>
      <c r="I164" s="241"/>
      <c r="J164" s="237"/>
      <c r="K164" s="237"/>
      <c r="L164" s="242"/>
      <c r="M164" s="243"/>
      <c r="N164" s="244"/>
      <c r="O164" s="244"/>
      <c r="P164" s="244"/>
      <c r="Q164" s="244"/>
      <c r="R164" s="244"/>
      <c r="S164" s="244"/>
      <c r="T164" s="24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46" t="s">
        <v>150</v>
      </c>
      <c r="AU164" s="246" t="s">
        <v>83</v>
      </c>
      <c r="AV164" s="14" t="s">
        <v>146</v>
      </c>
      <c r="AW164" s="14" t="s">
        <v>33</v>
      </c>
      <c r="AX164" s="14" t="s">
        <v>81</v>
      </c>
      <c r="AY164" s="246" t="s">
        <v>138</v>
      </c>
    </row>
    <row r="165" s="2" customFormat="1" ht="14.4" customHeight="1">
      <c r="A165" s="40"/>
      <c r="B165" s="41"/>
      <c r="C165" s="250" t="s">
        <v>374</v>
      </c>
      <c r="D165" s="250" t="s">
        <v>673</v>
      </c>
      <c r="E165" s="251" t="s">
        <v>2537</v>
      </c>
      <c r="F165" s="252" t="s">
        <v>2538</v>
      </c>
      <c r="G165" s="253" t="s">
        <v>162</v>
      </c>
      <c r="H165" s="254">
        <v>1</v>
      </c>
      <c r="I165" s="255"/>
      <c r="J165" s="256">
        <f>ROUND(I165*H165,2)</f>
        <v>0</v>
      </c>
      <c r="K165" s="252" t="s">
        <v>19</v>
      </c>
      <c r="L165" s="257"/>
      <c r="M165" s="258" t="s">
        <v>19</v>
      </c>
      <c r="N165" s="259" t="s">
        <v>44</v>
      </c>
      <c r="O165" s="86"/>
      <c r="P165" s="215">
        <f>O165*H165</f>
        <v>0</v>
      </c>
      <c r="Q165" s="215">
        <v>0.0048999999999999998</v>
      </c>
      <c r="R165" s="215">
        <f>Q165*H165</f>
        <v>0.0048999999999999998</v>
      </c>
      <c r="S165" s="215">
        <v>0</v>
      </c>
      <c r="T165" s="216">
        <f>S165*H165</f>
        <v>0</v>
      </c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R165" s="217" t="s">
        <v>335</v>
      </c>
      <c r="AT165" s="217" t="s">
        <v>673</v>
      </c>
      <c r="AU165" s="217" t="s">
        <v>83</v>
      </c>
      <c r="AY165" s="19" t="s">
        <v>138</v>
      </c>
      <c r="BE165" s="218">
        <f>IF(N165="základní",J165,0)</f>
        <v>0</v>
      </c>
      <c r="BF165" s="218">
        <f>IF(N165="snížená",J165,0)</f>
        <v>0</v>
      </c>
      <c r="BG165" s="218">
        <f>IF(N165="zákl. přenesená",J165,0)</f>
        <v>0</v>
      </c>
      <c r="BH165" s="218">
        <f>IF(N165="sníž. přenesená",J165,0)</f>
        <v>0</v>
      </c>
      <c r="BI165" s="218">
        <f>IF(N165="nulová",J165,0)</f>
        <v>0</v>
      </c>
      <c r="BJ165" s="19" t="s">
        <v>81</v>
      </c>
      <c r="BK165" s="218">
        <f>ROUND(I165*H165,2)</f>
        <v>0</v>
      </c>
      <c r="BL165" s="19" t="s">
        <v>239</v>
      </c>
      <c r="BM165" s="217" t="s">
        <v>2539</v>
      </c>
    </row>
    <row r="166" s="2" customFormat="1" ht="14.4" customHeight="1">
      <c r="A166" s="40"/>
      <c r="B166" s="41"/>
      <c r="C166" s="250" t="s">
        <v>379</v>
      </c>
      <c r="D166" s="250" t="s">
        <v>673</v>
      </c>
      <c r="E166" s="251" t="s">
        <v>2540</v>
      </c>
      <c r="F166" s="252" t="s">
        <v>2541</v>
      </c>
      <c r="G166" s="253" t="s">
        <v>162</v>
      </c>
      <c r="H166" s="254">
        <v>2</v>
      </c>
      <c r="I166" s="255"/>
      <c r="J166" s="256">
        <f>ROUND(I166*H166,2)</f>
        <v>0</v>
      </c>
      <c r="K166" s="252" t="s">
        <v>19</v>
      </c>
      <c r="L166" s="257"/>
      <c r="M166" s="258" t="s">
        <v>19</v>
      </c>
      <c r="N166" s="259" t="s">
        <v>44</v>
      </c>
      <c r="O166" s="86"/>
      <c r="P166" s="215">
        <f>O166*H166</f>
        <v>0</v>
      </c>
      <c r="Q166" s="215">
        <v>0.0048999999999999998</v>
      </c>
      <c r="R166" s="215">
        <f>Q166*H166</f>
        <v>0.0097999999999999997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335</v>
      </c>
      <c r="AT166" s="217" t="s">
        <v>673</v>
      </c>
      <c r="AU166" s="217" t="s">
        <v>83</v>
      </c>
      <c r="AY166" s="19" t="s">
        <v>138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81</v>
      </c>
      <c r="BK166" s="218">
        <f>ROUND(I166*H166,2)</f>
        <v>0</v>
      </c>
      <c r="BL166" s="19" t="s">
        <v>239</v>
      </c>
      <c r="BM166" s="217" t="s">
        <v>2542</v>
      </c>
    </row>
    <row r="167" s="2" customFormat="1" ht="30" customHeight="1">
      <c r="A167" s="40"/>
      <c r="B167" s="41"/>
      <c r="C167" s="206" t="s">
        <v>385</v>
      </c>
      <c r="D167" s="206" t="s">
        <v>141</v>
      </c>
      <c r="E167" s="207" t="s">
        <v>2543</v>
      </c>
      <c r="F167" s="208" t="s">
        <v>2544</v>
      </c>
      <c r="G167" s="209" t="s">
        <v>162</v>
      </c>
      <c r="H167" s="210">
        <v>1</v>
      </c>
      <c r="I167" s="211"/>
      <c r="J167" s="212">
        <f>ROUND(I167*H167,2)</f>
        <v>0</v>
      </c>
      <c r="K167" s="208" t="s">
        <v>145</v>
      </c>
      <c r="L167" s="46"/>
      <c r="M167" s="213" t="s">
        <v>19</v>
      </c>
      <c r="N167" s="214" t="s">
        <v>44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239</v>
      </c>
      <c r="AT167" s="217" t="s">
        <v>141</v>
      </c>
      <c r="AU167" s="217" t="s">
        <v>83</v>
      </c>
      <c r="AY167" s="19" t="s">
        <v>138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81</v>
      </c>
      <c r="BK167" s="218">
        <f>ROUND(I167*H167,2)</f>
        <v>0</v>
      </c>
      <c r="BL167" s="19" t="s">
        <v>239</v>
      </c>
      <c r="BM167" s="217" t="s">
        <v>2545</v>
      </c>
    </row>
    <row r="168" s="2" customFormat="1">
      <c r="A168" s="40"/>
      <c r="B168" s="41"/>
      <c r="C168" s="42"/>
      <c r="D168" s="219" t="s">
        <v>148</v>
      </c>
      <c r="E168" s="42"/>
      <c r="F168" s="220" t="s">
        <v>2546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148</v>
      </c>
      <c r="AU168" s="19" t="s">
        <v>83</v>
      </c>
    </row>
    <row r="169" s="2" customFormat="1" ht="57.6" customHeight="1">
      <c r="A169" s="40"/>
      <c r="B169" s="41"/>
      <c r="C169" s="250" t="s">
        <v>391</v>
      </c>
      <c r="D169" s="250" t="s">
        <v>673</v>
      </c>
      <c r="E169" s="251" t="s">
        <v>2547</v>
      </c>
      <c r="F169" s="252" t="s">
        <v>2548</v>
      </c>
      <c r="G169" s="253" t="s">
        <v>162</v>
      </c>
      <c r="H169" s="254">
        <v>1</v>
      </c>
      <c r="I169" s="255"/>
      <c r="J169" s="256">
        <f>ROUND(I169*H169,2)</f>
        <v>0</v>
      </c>
      <c r="K169" s="252" t="s">
        <v>145</v>
      </c>
      <c r="L169" s="257"/>
      <c r="M169" s="258" t="s">
        <v>19</v>
      </c>
      <c r="N169" s="259" t="s">
        <v>44</v>
      </c>
      <c r="O169" s="86"/>
      <c r="P169" s="215">
        <f>O169*H169</f>
        <v>0</v>
      </c>
      <c r="Q169" s="215">
        <v>0.040000000000000001</v>
      </c>
      <c r="R169" s="215">
        <f>Q169*H169</f>
        <v>0.040000000000000001</v>
      </c>
      <c r="S169" s="215">
        <v>0</v>
      </c>
      <c r="T169" s="21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7" t="s">
        <v>335</v>
      </c>
      <c r="AT169" s="217" t="s">
        <v>673</v>
      </c>
      <c r="AU169" s="217" t="s">
        <v>83</v>
      </c>
      <c r="AY169" s="19" t="s">
        <v>138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9" t="s">
        <v>81</v>
      </c>
      <c r="BK169" s="218">
        <f>ROUND(I169*H169,2)</f>
        <v>0</v>
      </c>
      <c r="BL169" s="19" t="s">
        <v>239</v>
      </c>
      <c r="BM169" s="217" t="s">
        <v>2549</v>
      </c>
    </row>
    <row r="170" s="2" customFormat="1" ht="22.2" customHeight="1">
      <c r="A170" s="40"/>
      <c r="B170" s="41"/>
      <c r="C170" s="206" t="s">
        <v>400</v>
      </c>
      <c r="D170" s="206" t="s">
        <v>141</v>
      </c>
      <c r="E170" s="207" t="s">
        <v>2550</v>
      </c>
      <c r="F170" s="208" t="s">
        <v>2551</v>
      </c>
      <c r="G170" s="209" t="s">
        <v>162</v>
      </c>
      <c r="H170" s="210">
        <v>3</v>
      </c>
      <c r="I170" s="211"/>
      <c r="J170" s="212">
        <f>ROUND(I170*H170,2)</f>
        <v>0</v>
      </c>
      <c r="K170" s="208" t="s">
        <v>145</v>
      </c>
      <c r="L170" s="46"/>
      <c r="M170" s="213" t="s">
        <v>19</v>
      </c>
      <c r="N170" s="214" t="s">
        <v>44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239</v>
      </c>
      <c r="AT170" s="217" t="s">
        <v>141</v>
      </c>
      <c r="AU170" s="217" t="s">
        <v>83</v>
      </c>
      <c r="AY170" s="19" t="s">
        <v>138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81</v>
      </c>
      <c r="BK170" s="218">
        <f>ROUND(I170*H170,2)</f>
        <v>0</v>
      </c>
      <c r="BL170" s="19" t="s">
        <v>239</v>
      </c>
      <c r="BM170" s="217" t="s">
        <v>2552</v>
      </c>
    </row>
    <row r="171" s="2" customFormat="1">
      <c r="A171" s="40"/>
      <c r="B171" s="41"/>
      <c r="C171" s="42"/>
      <c r="D171" s="219" t="s">
        <v>148</v>
      </c>
      <c r="E171" s="42"/>
      <c r="F171" s="220" t="s">
        <v>2553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148</v>
      </c>
      <c r="AU171" s="19" t="s">
        <v>83</v>
      </c>
    </row>
    <row r="172" s="2" customFormat="1" ht="14.4" customHeight="1">
      <c r="A172" s="40"/>
      <c r="B172" s="41"/>
      <c r="C172" s="250" t="s">
        <v>405</v>
      </c>
      <c r="D172" s="250" t="s">
        <v>673</v>
      </c>
      <c r="E172" s="251" t="s">
        <v>2554</v>
      </c>
      <c r="F172" s="252" t="s">
        <v>2555</v>
      </c>
      <c r="G172" s="253" t="s">
        <v>162</v>
      </c>
      <c r="H172" s="254">
        <v>3</v>
      </c>
      <c r="I172" s="255"/>
      <c r="J172" s="256">
        <f>ROUND(I172*H172,2)</f>
        <v>0</v>
      </c>
      <c r="K172" s="252" t="s">
        <v>19</v>
      </c>
      <c r="L172" s="257"/>
      <c r="M172" s="258" t="s">
        <v>19</v>
      </c>
      <c r="N172" s="259" t="s">
        <v>44</v>
      </c>
      <c r="O172" s="86"/>
      <c r="P172" s="215">
        <f>O172*H172</f>
        <v>0</v>
      </c>
      <c r="Q172" s="215">
        <v>0.098599999999999993</v>
      </c>
      <c r="R172" s="215">
        <f>Q172*H172</f>
        <v>0.29579999999999995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335</v>
      </c>
      <c r="AT172" s="217" t="s">
        <v>673</v>
      </c>
      <c r="AU172" s="217" t="s">
        <v>83</v>
      </c>
      <c r="AY172" s="19" t="s">
        <v>138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81</v>
      </c>
      <c r="BK172" s="218">
        <f>ROUND(I172*H172,2)</f>
        <v>0</v>
      </c>
      <c r="BL172" s="19" t="s">
        <v>239</v>
      </c>
      <c r="BM172" s="217" t="s">
        <v>2556</v>
      </c>
    </row>
    <row r="173" s="2" customFormat="1" ht="34.8" customHeight="1">
      <c r="A173" s="40"/>
      <c r="B173" s="41"/>
      <c r="C173" s="206" t="s">
        <v>412</v>
      </c>
      <c r="D173" s="206" t="s">
        <v>141</v>
      </c>
      <c r="E173" s="207" t="s">
        <v>2557</v>
      </c>
      <c r="F173" s="208" t="s">
        <v>2558</v>
      </c>
      <c r="G173" s="209" t="s">
        <v>162</v>
      </c>
      <c r="H173" s="210">
        <v>3</v>
      </c>
      <c r="I173" s="211"/>
      <c r="J173" s="212">
        <f>ROUND(I173*H173,2)</f>
        <v>0</v>
      </c>
      <c r="K173" s="208" t="s">
        <v>145</v>
      </c>
      <c r="L173" s="46"/>
      <c r="M173" s="213" t="s">
        <v>19</v>
      </c>
      <c r="N173" s="214" t="s">
        <v>44</v>
      </c>
      <c r="O173" s="86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239</v>
      </c>
      <c r="AT173" s="217" t="s">
        <v>141</v>
      </c>
      <c r="AU173" s="217" t="s">
        <v>83</v>
      </c>
      <c r="AY173" s="19" t="s">
        <v>138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81</v>
      </c>
      <c r="BK173" s="218">
        <f>ROUND(I173*H173,2)</f>
        <v>0</v>
      </c>
      <c r="BL173" s="19" t="s">
        <v>239</v>
      </c>
      <c r="BM173" s="217" t="s">
        <v>2559</v>
      </c>
    </row>
    <row r="174" s="2" customFormat="1">
      <c r="A174" s="40"/>
      <c r="B174" s="41"/>
      <c r="C174" s="42"/>
      <c r="D174" s="219" t="s">
        <v>148</v>
      </c>
      <c r="E174" s="42"/>
      <c r="F174" s="220" t="s">
        <v>2560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148</v>
      </c>
      <c r="AU174" s="19" t="s">
        <v>83</v>
      </c>
    </row>
    <row r="175" s="2" customFormat="1" ht="22.2" customHeight="1">
      <c r="A175" s="40"/>
      <c r="B175" s="41"/>
      <c r="C175" s="250" t="s">
        <v>417</v>
      </c>
      <c r="D175" s="250" t="s">
        <v>673</v>
      </c>
      <c r="E175" s="251" t="s">
        <v>2561</v>
      </c>
      <c r="F175" s="252" t="s">
        <v>2562</v>
      </c>
      <c r="G175" s="253" t="s">
        <v>162</v>
      </c>
      <c r="H175" s="254">
        <v>3</v>
      </c>
      <c r="I175" s="255"/>
      <c r="J175" s="256">
        <f>ROUND(I175*H175,2)</f>
        <v>0</v>
      </c>
      <c r="K175" s="252" t="s">
        <v>19</v>
      </c>
      <c r="L175" s="257"/>
      <c r="M175" s="258" t="s">
        <v>19</v>
      </c>
      <c r="N175" s="259" t="s">
        <v>44</v>
      </c>
      <c r="O175" s="86"/>
      <c r="P175" s="215">
        <f>O175*H175</f>
        <v>0</v>
      </c>
      <c r="Q175" s="215">
        <v>0.00019000000000000001</v>
      </c>
      <c r="R175" s="215">
        <f>Q175*H175</f>
        <v>0.00056999999999999998</v>
      </c>
      <c r="S175" s="215">
        <v>0</v>
      </c>
      <c r="T175" s="216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17" t="s">
        <v>335</v>
      </c>
      <c r="AT175" s="217" t="s">
        <v>673</v>
      </c>
      <c r="AU175" s="217" t="s">
        <v>83</v>
      </c>
      <c r="AY175" s="19" t="s">
        <v>138</v>
      </c>
      <c r="BE175" s="218">
        <f>IF(N175="základní",J175,0)</f>
        <v>0</v>
      </c>
      <c r="BF175" s="218">
        <f>IF(N175="snížená",J175,0)</f>
        <v>0</v>
      </c>
      <c r="BG175" s="218">
        <f>IF(N175="zákl. přenesená",J175,0)</f>
        <v>0</v>
      </c>
      <c r="BH175" s="218">
        <f>IF(N175="sníž. přenesená",J175,0)</f>
        <v>0</v>
      </c>
      <c r="BI175" s="218">
        <f>IF(N175="nulová",J175,0)</f>
        <v>0</v>
      </c>
      <c r="BJ175" s="19" t="s">
        <v>81</v>
      </c>
      <c r="BK175" s="218">
        <f>ROUND(I175*H175,2)</f>
        <v>0</v>
      </c>
      <c r="BL175" s="19" t="s">
        <v>239</v>
      </c>
      <c r="BM175" s="217" t="s">
        <v>2563</v>
      </c>
    </row>
    <row r="176" s="2" customFormat="1" ht="57.6" customHeight="1">
      <c r="A176" s="40"/>
      <c r="B176" s="41"/>
      <c r="C176" s="206" t="s">
        <v>423</v>
      </c>
      <c r="D176" s="206" t="s">
        <v>141</v>
      </c>
      <c r="E176" s="207" t="s">
        <v>2564</v>
      </c>
      <c r="F176" s="208" t="s">
        <v>2565</v>
      </c>
      <c r="G176" s="209" t="s">
        <v>162</v>
      </c>
      <c r="H176" s="210">
        <v>3</v>
      </c>
      <c r="I176" s="211"/>
      <c r="J176" s="212">
        <f>ROUND(I176*H176,2)</f>
        <v>0</v>
      </c>
      <c r="K176" s="208" t="s">
        <v>145</v>
      </c>
      <c r="L176" s="46"/>
      <c r="M176" s="213" t="s">
        <v>19</v>
      </c>
      <c r="N176" s="214" t="s">
        <v>44</v>
      </c>
      <c r="O176" s="86"/>
      <c r="P176" s="215">
        <f>O176*H176</f>
        <v>0</v>
      </c>
      <c r="Q176" s="215">
        <v>0</v>
      </c>
      <c r="R176" s="215">
        <f>Q176*H176</f>
        <v>0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239</v>
      </c>
      <c r="AT176" s="217" t="s">
        <v>141</v>
      </c>
      <c r="AU176" s="217" t="s">
        <v>83</v>
      </c>
      <c r="AY176" s="19" t="s">
        <v>138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81</v>
      </c>
      <c r="BK176" s="218">
        <f>ROUND(I176*H176,2)</f>
        <v>0</v>
      </c>
      <c r="BL176" s="19" t="s">
        <v>239</v>
      </c>
      <c r="BM176" s="217" t="s">
        <v>2566</v>
      </c>
    </row>
    <row r="177" s="2" customFormat="1">
      <c r="A177" s="40"/>
      <c r="B177" s="41"/>
      <c r="C177" s="42"/>
      <c r="D177" s="219" t="s">
        <v>148</v>
      </c>
      <c r="E177" s="42"/>
      <c r="F177" s="220" t="s">
        <v>2567</v>
      </c>
      <c r="G177" s="42"/>
      <c r="H177" s="42"/>
      <c r="I177" s="221"/>
      <c r="J177" s="42"/>
      <c r="K177" s="42"/>
      <c r="L177" s="46"/>
      <c r="M177" s="222"/>
      <c r="N177" s="223"/>
      <c r="O177" s="86"/>
      <c r="P177" s="86"/>
      <c r="Q177" s="86"/>
      <c r="R177" s="86"/>
      <c r="S177" s="86"/>
      <c r="T177" s="87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T177" s="19" t="s">
        <v>148</v>
      </c>
      <c r="AU177" s="19" t="s">
        <v>83</v>
      </c>
    </row>
    <row r="178" s="2" customFormat="1" ht="30" customHeight="1">
      <c r="A178" s="40"/>
      <c r="B178" s="41"/>
      <c r="C178" s="206" t="s">
        <v>430</v>
      </c>
      <c r="D178" s="206" t="s">
        <v>141</v>
      </c>
      <c r="E178" s="207" t="s">
        <v>2568</v>
      </c>
      <c r="F178" s="208" t="s">
        <v>2569</v>
      </c>
      <c r="G178" s="209" t="s">
        <v>162</v>
      </c>
      <c r="H178" s="210">
        <v>3</v>
      </c>
      <c r="I178" s="211"/>
      <c r="J178" s="212">
        <f>ROUND(I178*H178,2)</f>
        <v>0</v>
      </c>
      <c r="K178" s="208" t="s">
        <v>145</v>
      </c>
      <c r="L178" s="46"/>
      <c r="M178" s="213" t="s">
        <v>19</v>
      </c>
      <c r="N178" s="214" t="s">
        <v>44</v>
      </c>
      <c r="O178" s="86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7" t="s">
        <v>239</v>
      </c>
      <c r="AT178" s="217" t="s">
        <v>141</v>
      </c>
      <c r="AU178" s="217" t="s">
        <v>83</v>
      </c>
      <c r="AY178" s="19" t="s">
        <v>138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9" t="s">
        <v>81</v>
      </c>
      <c r="BK178" s="218">
        <f>ROUND(I178*H178,2)</f>
        <v>0</v>
      </c>
      <c r="BL178" s="19" t="s">
        <v>239</v>
      </c>
      <c r="BM178" s="217" t="s">
        <v>2570</v>
      </c>
    </row>
    <row r="179" s="2" customFormat="1">
      <c r="A179" s="40"/>
      <c r="B179" s="41"/>
      <c r="C179" s="42"/>
      <c r="D179" s="219" t="s">
        <v>148</v>
      </c>
      <c r="E179" s="42"/>
      <c r="F179" s="220" t="s">
        <v>2571</v>
      </c>
      <c r="G179" s="42"/>
      <c r="H179" s="42"/>
      <c r="I179" s="221"/>
      <c r="J179" s="42"/>
      <c r="K179" s="42"/>
      <c r="L179" s="46"/>
      <c r="M179" s="222"/>
      <c r="N179" s="223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148</v>
      </c>
      <c r="AU179" s="19" t="s">
        <v>83</v>
      </c>
    </row>
    <row r="180" s="2" customFormat="1" ht="14.4" customHeight="1">
      <c r="A180" s="40"/>
      <c r="B180" s="41"/>
      <c r="C180" s="250" t="s">
        <v>436</v>
      </c>
      <c r="D180" s="250" t="s">
        <v>673</v>
      </c>
      <c r="E180" s="251" t="s">
        <v>2572</v>
      </c>
      <c r="F180" s="252" t="s">
        <v>2573</v>
      </c>
      <c r="G180" s="253" t="s">
        <v>162</v>
      </c>
      <c r="H180" s="254">
        <v>3</v>
      </c>
      <c r="I180" s="255"/>
      <c r="J180" s="256">
        <f>ROUND(I180*H180,2)</f>
        <v>0</v>
      </c>
      <c r="K180" s="252" t="s">
        <v>145</v>
      </c>
      <c r="L180" s="257"/>
      <c r="M180" s="258" t="s">
        <v>19</v>
      </c>
      <c r="N180" s="259" t="s">
        <v>44</v>
      </c>
      <c r="O180" s="86"/>
      <c r="P180" s="215">
        <f>O180*H180</f>
        <v>0</v>
      </c>
      <c r="Q180" s="215">
        <v>1.0000000000000001E-05</v>
      </c>
      <c r="R180" s="215">
        <f>Q180*H180</f>
        <v>3.0000000000000004E-05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335</v>
      </c>
      <c r="AT180" s="217" t="s">
        <v>673</v>
      </c>
      <c r="AU180" s="217" t="s">
        <v>83</v>
      </c>
      <c r="AY180" s="19" t="s">
        <v>138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9" t="s">
        <v>81</v>
      </c>
      <c r="BK180" s="218">
        <f>ROUND(I180*H180,2)</f>
        <v>0</v>
      </c>
      <c r="BL180" s="19" t="s">
        <v>239</v>
      </c>
      <c r="BM180" s="217" t="s">
        <v>2574</v>
      </c>
    </row>
    <row r="181" s="2" customFormat="1" ht="34.8" customHeight="1">
      <c r="A181" s="40"/>
      <c r="B181" s="41"/>
      <c r="C181" s="206" t="s">
        <v>442</v>
      </c>
      <c r="D181" s="206" t="s">
        <v>141</v>
      </c>
      <c r="E181" s="207" t="s">
        <v>2575</v>
      </c>
      <c r="F181" s="208" t="s">
        <v>2576</v>
      </c>
      <c r="G181" s="209" t="s">
        <v>162</v>
      </c>
      <c r="H181" s="210">
        <v>1</v>
      </c>
      <c r="I181" s="211"/>
      <c r="J181" s="212">
        <f>ROUND(I181*H181,2)</f>
        <v>0</v>
      </c>
      <c r="K181" s="208" t="s">
        <v>145</v>
      </c>
      <c r="L181" s="46"/>
      <c r="M181" s="213" t="s">
        <v>19</v>
      </c>
      <c r="N181" s="214" t="s">
        <v>44</v>
      </c>
      <c r="O181" s="86"/>
      <c r="P181" s="215">
        <f>O181*H181</f>
        <v>0</v>
      </c>
      <c r="Q181" s="215">
        <v>0</v>
      </c>
      <c r="R181" s="215">
        <f>Q181*H181</f>
        <v>0</v>
      </c>
      <c r="S181" s="215">
        <v>0</v>
      </c>
      <c r="T181" s="21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7" t="s">
        <v>239</v>
      </c>
      <c r="AT181" s="217" t="s">
        <v>141</v>
      </c>
      <c r="AU181" s="217" t="s">
        <v>83</v>
      </c>
      <c r="AY181" s="19" t="s">
        <v>138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9" t="s">
        <v>81</v>
      </c>
      <c r="BK181" s="218">
        <f>ROUND(I181*H181,2)</f>
        <v>0</v>
      </c>
      <c r="BL181" s="19" t="s">
        <v>239</v>
      </c>
      <c r="BM181" s="217" t="s">
        <v>2577</v>
      </c>
    </row>
    <row r="182" s="2" customFormat="1">
      <c r="A182" s="40"/>
      <c r="B182" s="41"/>
      <c r="C182" s="42"/>
      <c r="D182" s="219" t="s">
        <v>148</v>
      </c>
      <c r="E182" s="42"/>
      <c r="F182" s="220" t="s">
        <v>2578</v>
      </c>
      <c r="G182" s="42"/>
      <c r="H182" s="42"/>
      <c r="I182" s="221"/>
      <c r="J182" s="42"/>
      <c r="K182" s="42"/>
      <c r="L182" s="46"/>
      <c r="M182" s="222"/>
      <c r="N182" s="223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148</v>
      </c>
      <c r="AU182" s="19" t="s">
        <v>83</v>
      </c>
    </row>
    <row r="183" s="2" customFormat="1" ht="14.4" customHeight="1">
      <c r="A183" s="40"/>
      <c r="B183" s="41"/>
      <c r="C183" s="250" t="s">
        <v>448</v>
      </c>
      <c r="D183" s="250" t="s">
        <v>673</v>
      </c>
      <c r="E183" s="251" t="s">
        <v>2579</v>
      </c>
      <c r="F183" s="252" t="s">
        <v>2580</v>
      </c>
      <c r="G183" s="253" t="s">
        <v>162</v>
      </c>
      <c r="H183" s="254">
        <v>1</v>
      </c>
      <c r="I183" s="255"/>
      <c r="J183" s="256">
        <f>ROUND(I183*H183,2)</f>
        <v>0</v>
      </c>
      <c r="K183" s="252" t="s">
        <v>19</v>
      </c>
      <c r="L183" s="257"/>
      <c r="M183" s="258" t="s">
        <v>19</v>
      </c>
      <c r="N183" s="259" t="s">
        <v>44</v>
      </c>
      <c r="O183" s="86"/>
      <c r="P183" s="215">
        <f>O183*H183</f>
        <v>0</v>
      </c>
      <c r="Q183" s="215">
        <v>0.00017000000000000001</v>
      </c>
      <c r="R183" s="215">
        <f>Q183*H183</f>
        <v>0.00017000000000000001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335</v>
      </c>
      <c r="AT183" s="217" t="s">
        <v>673</v>
      </c>
      <c r="AU183" s="217" t="s">
        <v>83</v>
      </c>
      <c r="AY183" s="19" t="s">
        <v>138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81</v>
      </c>
      <c r="BK183" s="218">
        <f>ROUND(I183*H183,2)</f>
        <v>0</v>
      </c>
      <c r="BL183" s="19" t="s">
        <v>239</v>
      </c>
      <c r="BM183" s="217" t="s">
        <v>2581</v>
      </c>
    </row>
    <row r="184" s="2" customFormat="1" ht="30" customHeight="1">
      <c r="A184" s="40"/>
      <c r="B184" s="41"/>
      <c r="C184" s="206" t="s">
        <v>453</v>
      </c>
      <c r="D184" s="206" t="s">
        <v>141</v>
      </c>
      <c r="E184" s="207" t="s">
        <v>2582</v>
      </c>
      <c r="F184" s="208" t="s">
        <v>2583</v>
      </c>
      <c r="G184" s="209" t="s">
        <v>162</v>
      </c>
      <c r="H184" s="210">
        <v>1</v>
      </c>
      <c r="I184" s="211"/>
      <c r="J184" s="212">
        <f>ROUND(I184*H184,2)</f>
        <v>0</v>
      </c>
      <c r="K184" s="208" t="s">
        <v>145</v>
      </c>
      <c r="L184" s="46"/>
      <c r="M184" s="213" t="s">
        <v>19</v>
      </c>
      <c r="N184" s="214" t="s">
        <v>44</v>
      </c>
      <c r="O184" s="86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239</v>
      </c>
      <c r="AT184" s="217" t="s">
        <v>141</v>
      </c>
      <c r="AU184" s="217" t="s">
        <v>83</v>
      </c>
      <c r="AY184" s="19" t="s">
        <v>138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81</v>
      </c>
      <c r="BK184" s="218">
        <f>ROUND(I184*H184,2)</f>
        <v>0</v>
      </c>
      <c r="BL184" s="19" t="s">
        <v>239</v>
      </c>
      <c r="BM184" s="217" t="s">
        <v>2584</v>
      </c>
    </row>
    <row r="185" s="2" customFormat="1">
      <c r="A185" s="40"/>
      <c r="B185" s="41"/>
      <c r="C185" s="42"/>
      <c r="D185" s="219" t="s">
        <v>148</v>
      </c>
      <c r="E185" s="42"/>
      <c r="F185" s="220" t="s">
        <v>2585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148</v>
      </c>
      <c r="AU185" s="19" t="s">
        <v>83</v>
      </c>
    </row>
    <row r="186" s="2" customFormat="1" ht="14.4" customHeight="1">
      <c r="A186" s="40"/>
      <c r="B186" s="41"/>
      <c r="C186" s="250" t="s">
        <v>460</v>
      </c>
      <c r="D186" s="250" t="s">
        <v>673</v>
      </c>
      <c r="E186" s="251" t="s">
        <v>2586</v>
      </c>
      <c r="F186" s="252" t="s">
        <v>2587</v>
      </c>
      <c r="G186" s="253" t="s">
        <v>162</v>
      </c>
      <c r="H186" s="254">
        <v>1</v>
      </c>
      <c r="I186" s="255"/>
      <c r="J186" s="256">
        <f>ROUND(I186*H186,2)</f>
        <v>0</v>
      </c>
      <c r="K186" s="252" t="s">
        <v>145</v>
      </c>
      <c r="L186" s="257"/>
      <c r="M186" s="258" t="s">
        <v>19</v>
      </c>
      <c r="N186" s="259" t="s">
        <v>44</v>
      </c>
      <c r="O186" s="86"/>
      <c r="P186" s="215">
        <f>O186*H186</f>
        <v>0</v>
      </c>
      <c r="Q186" s="215">
        <v>1.0000000000000001E-05</v>
      </c>
      <c r="R186" s="215">
        <f>Q186*H186</f>
        <v>1.0000000000000001E-05</v>
      </c>
      <c r="S186" s="215">
        <v>0</v>
      </c>
      <c r="T186" s="216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17" t="s">
        <v>335</v>
      </c>
      <c r="AT186" s="217" t="s">
        <v>673</v>
      </c>
      <c r="AU186" s="217" t="s">
        <v>83</v>
      </c>
      <c r="AY186" s="19" t="s">
        <v>138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9" t="s">
        <v>81</v>
      </c>
      <c r="BK186" s="218">
        <f>ROUND(I186*H186,2)</f>
        <v>0</v>
      </c>
      <c r="BL186" s="19" t="s">
        <v>239</v>
      </c>
      <c r="BM186" s="217" t="s">
        <v>2588</v>
      </c>
    </row>
    <row r="187" s="2" customFormat="1" ht="22.2" customHeight="1">
      <c r="A187" s="40"/>
      <c r="B187" s="41"/>
      <c r="C187" s="206" t="s">
        <v>467</v>
      </c>
      <c r="D187" s="206" t="s">
        <v>141</v>
      </c>
      <c r="E187" s="207" t="s">
        <v>2589</v>
      </c>
      <c r="F187" s="208" t="s">
        <v>2590</v>
      </c>
      <c r="G187" s="209" t="s">
        <v>162</v>
      </c>
      <c r="H187" s="210">
        <v>6</v>
      </c>
      <c r="I187" s="211"/>
      <c r="J187" s="212">
        <f>ROUND(I187*H187,2)</f>
        <v>0</v>
      </c>
      <c r="K187" s="208" t="s">
        <v>145</v>
      </c>
      <c r="L187" s="46"/>
      <c r="M187" s="213" t="s">
        <v>19</v>
      </c>
      <c r="N187" s="214" t="s">
        <v>44</v>
      </c>
      <c r="O187" s="86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239</v>
      </c>
      <c r="AT187" s="217" t="s">
        <v>141</v>
      </c>
      <c r="AU187" s="217" t="s">
        <v>83</v>
      </c>
      <c r="AY187" s="19" t="s">
        <v>138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81</v>
      </c>
      <c r="BK187" s="218">
        <f>ROUND(I187*H187,2)</f>
        <v>0</v>
      </c>
      <c r="BL187" s="19" t="s">
        <v>239</v>
      </c>
      <c r="BM187" s="217" t="s">
        <v>2591</v>
      </c>
    </row>
    <row r="188" s="2" customFormat="1">
      <c r="A188" s="40"/>
      <c r="B188" s="41"/>
      <c r="C188" s="42"/>
      <c r="D188" s="219" t="s">
        <v>148</v>
      </c>
      <c r="E188" s="42"/>
      <c r="F188" s="220" t="s">
        <v>2592</v>
      </c>
      <c r="G188" s="42"/>
      <c r="H188" s="42"/>
      <c r="I188" s="221"/>
      <c r="J188" s="42"/>
      <c r="K188" s="42"/>
      <c r="L188" s="46"/>
      <c r="M188" s="222"/>
      <c r="N188" s="223"/>
      <c r="O188" s="86"/>
      <c r="P188" s="86"/>
      <c r="Q188" s="86"/>
      <c r="R188" s="86"/>
      <c r="S188" s="86"/>
      <c r="T188" s="87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T188" s="19" t="s">
        <v>148</v>
      </c>
      <c r="AU188" s="19" t="s">
        <v>83</v>
      </c>
    </row>
    <row r="189" s="13" customFormat="1">
      <c r="A189" s="13"/>
      <c r="B189" s="224"/>
      <c r="C189" s="225"/>
      <c r="D189" s="226" t="s">
        <v>150</v>
      </c>
      <c r="E189" s="227" t="s">
        <v>19</v>
      </c>
      <c r="F189" s="228" t="s">
        <v>175</v>
      </c>
      <c r="G189" s="225"/>
      <c r="H189" s="229">
        <v>6</v>
      </c>
      <c r="I189" s="230"/>
      <c r="J189" s="225"/>
      <c r="K189" s="225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150</v>
      </c>
      <c r="AU189" s="235" t="s">
        <v>83</v>
      </c>
      <c r="AV189" s="13" t="s">
        <v>83</v>
      </c>
      <c r="AW189" s="13" t="s">
        <v>33</v>
      </c>
      <c r="AX189" s="13" t="s">
        <v>81</v>
      </c>
      <c r="AY189" s="235" t="s">
        <v>138</v>
      </c>
    </row>
    <row r="190" s="2" customFormat="1" ht="22.2" customHeight="1">
      <c r="A190" s="40"/>
      <c r="B190" s="41"/>
      <c r="C190" s="250" t="s">
        <v>475</v>
      </c>
      <c r="D190" s="250" t="s">
        <v>673</v>
      </c>
      <c r="E190" s="251" t="s">
        <v>2593</v>
      </c>
      <c r="F190" s="252" t="s">
        <v>2594</v>
      </c>
      <c r="G190" s="253" t="s">
        <v>162</v>
      </c>
      <c r="H190" s="254">
        <v>6</v>
      </c>
      <c r="I190" s="255"/>
      <c r="J190" s="256">
        <f>ROUND(I190*H190,2)</f>
        <v>0</v>
      </c>
      <c r="K190" s="252" t="s">
        <v>145</v>
      </c>
      <c r="L190" s="257"/>
      <c r="M190" s="258" t="s">
        <v>19</v>
      </c>
      <c r="N190" s="259" t="s">
        <v>44</v>
      </c>
      <c r="O190" s="86"/>
      <c r="P190" s="215">
        <f>O190*H190</f>
        <v>0</v>
      </c>
      <c r="Q190" s="215">
        <v>0.00040000000000000002</v>
      </c>
      <c r="R190" s="215">
        <f>Q190*H190</f>
        <v>0.0024000000000000002</v>
      </c>
      <c r="S190" s="215">
        <v>0</v>
      </c>
      <c r="T190" s="21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7" t="s">
        <v>335</v>
      </c>
      <c r="AT190" s="217" t="s">
        <v>673</v>
      </c>
      <c r="AU190" s="217" t="s">
        <v>83</v>
      </c>
      <c r="AY190" s="19" t="s">
        <v>138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9" t="s">
        <v>81</v>
      </c>
      <c r="BK190" s="218">
        <f>ROUND(I190*H190,2)</f>
        <v>0</v>
      </c>
      <c r="BL190" s="19" t="s">
        <v>239</v>
      </c>
      <c r="BM190" s="217" t="s">
        <v>2595</v>
      </c>
    </row>
    <row r="191" s="2" customFormat="1" ht="22.2" customHeight="1">
      <c r="A191" s="40"/>
      <c r="B191" s="41"/>
      <c r="C191" s="206" t="s">
        <v>481</v>
      </c>
      <c r="D191" s="206" t="s">
        <v>141</v>
      </c>
      <c r="E191" s="207" t="s">
        <v>2596</v>
      </c>
      <c r="F191" s="208" t="s">
        <v>2597</v>
      </c>
      <c r="G191" s="209" t="s">
        <v>162</v>
      </c>
      <c r="H191" s="210">
        <v>1</v>
      </c>
      <c r="I191" s="211"/>
      <c r="J191" s="212">
        <f>ROUND(I191*H191,2)</f>
        <v>0</v>
      </c>
      <c r="K191" s="208" t="s">
        <v>145</v>
      </c>
      <c r="L191" s="46"/>
      <c r="M191" s="213" t="s">
        <v>19</v>
      </c>
      <c r="N191" s="214" t="s">
        <v>44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239</v>
      </c>
      <c r="AT191" s="217" t="s">
        <v>141</v>
      </c>
      <c r="AU191" s="217" t="s">
        <v>83</v>
      </c>
      <c r="AY191" s="19" t="s">
        <v>138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81</v>
      </c>
      <c r="BK191" s="218">
        <f>ROUND(I191*H191,2)</f>
        <v>0</v>
      </c>
      <c r="BL191" s="19" t="s">
        <v>239</v>
      </c>
      <c r="BM191" s="217" t="s">
        <v>2598</v>
      </c>
    </row>
    <row r="192" s="2" customFormat="1">
      <c r="A192" s="40"/>
      <c r="B192" s="41"/>
      <c r="C192" s="42"/>
      <c r="D192" s="219" t="s">
        <v>148</v>
      </c>
      <c r="E192" s="42"/>
      <c r="F192" s="220" t="s">
        <v>2599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148</v>
      </c>
      <c r="AU192" s="19" t="s">
        <v>83</v>
      </c>
    </row>
    <row r="193" s="2" customFormat="1" ht="22.2" customHeight="1">
      <c r="A193" s="40"/>
      <c r="B193" s="41"/>
      <c r="C193" s="250" t="s">
        <v>487</v>
      </c>
      <c r="D193" s="250" t="s">
        <v>673</v>
      </c>
      <c r="E193" s="251" t="s">
        <v>2600</v>
      </c>
      <c r="F193" s="252" t="s">
        <v>2601</v>
      </c>
      <c r="G193" s="253" t="s">
        <v>162</v>
      </c>
      <c r="H193" s="254">
        <v>1</v>
      </c>
      <c r="I193" s="255"/>
      <c r="J193" s="256">
        <f>ROUND(I193*H193,2)</f>
        <v>0</v>
      </c>
      <c r="K193" s="252" t="s">
        <v>145</v>
      </c>
      <c r="L193" s="257"/>
      <c r="M193" s="258" t="s">
        <v>19</v>
      </c>
      <c r="N193" s="259" t="s">
        <v>44</v>
      </c>
      <c r="O193" s="86"/>
      <c r="P193" s="215">
        <f>O193*H193</f>
        <v>0</v>
      </c>
      <c r="Q193" s="215">
        <v>0.0010499999999999999</v>
      </c>
      <c r="R193" s="215">
        <f>Q193*H193</f>
        <v>0.0010499999999999999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335</v>
      </c>
      <c r="AT193" s="217" t="s">
        <v>673</v>
      </c>
      <c r="AU193" s="217" t="s">
        <v>83</v>
      </c>
      <c r="AY193" s="19" t="s">
        <v>138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81</v>
      </c>
      <c r="BK193" s="218">
        <f>ROUND(I193*H193,2)</f>
        <v>0</v>
      </c>
      <c r="BL193" s="19" t="s">
        <v>239</v>
      </c>
      <c r="BM193" s="217" t="s">
        <v>2602</v>
      </c>
    </row>
    <row r="194" s="2" customFormat="1" ht="22.2" customHeight="1">
      <c r="A194" s="40"/>
      <c r="B194" s="41"/>
      <c r="C194" s="206" t="s">
        <v>492</v>
      </c>
      <c r="D194" s="206" t="s">
        <v>141</v>
      </c>
      <c r="E194" s="207" t="s">
        <v>2603</v>
      </c>
      <c r="F194" s="208" t="s">
        <v>2604</v>
      </c>
      <c r="G194" s="209" t="s">
        <v>162</v>
      </c>
      <c r="H194" s="210">
        <v>1</v>
      </c>
      <c r="I194" s="211"/>
      <c r="J194" s="212">
        <f>ROUND(I194*H194,2)</f>
        <v>0</v>
      </c>
      <c r="K194" s="208" t="s">
        <v>145</v>
      </c>
      <c r="L194" s="46"/>
      <c r="M194" s="213" t="s">
        <v>19</v>
      </c>
      <c r="N194" s="214" t="s">
        <v>44</v>
      </c>
      <c r="O194" s="86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239</v>
      </c>
      <c r="AT194" s="217" t="s">
        <v>141</v>
      </c>
      <c r="AU194" s="217" t="s">
        <v>83</v>
      </c>
      <c r="AY194" s="19" t="s">
        <v>138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81</v>
      </c>
      <c r="BK194" s="218">
        <f>ROUND(I194*H194,2)</f>
        <v>0</v>
      </c>
      <c r="BL194" s="19" t="s">
        <v>239</v>
      </c>
      <c r="BM194" s="217" t="s">
        <v>2605</v>
      </c>
    </row>
    <row r="195" s="2" customFormat="1">
      <c r="A195" s="40"/>
      <c r="B195" s="41"/>
      <c r="C195" s="42"/>
      <c r="D195" s="219" t="s">
        <v>148</v>
      </c>
      <c r="E195" s="42"/>
      <c r="F195" s="220" t="s">
        <v>2606</v>
      </c>
      <c r="G195" s="42"/>
      <c r="H195" s="42"/>
      <c r="I195" s="221"/>
      <c r="J195" s="42"/>
      <c r="K195" s="42"/>
      <c r="L195" s="46"/>
      <c r="M195" s="222"/>
      <c r="N195" s="223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148</v>
      </c>
      <c r="AU195" s="19" t="s">
        <v>83</v>
      </c>
    </row>
    <row r="196" s="13" customFormat="1">
      <c r="A196" s="13"/>
      <c r="B196" s="224"/>
      <c r="C196" s="225"/>
      <c r="D196" s="226" t="s">
        <v>150</v>
      </c>
      <c r="E196" s="227" t="s">
        <v>19</v>
      </c>
      <c r="F196" s="228" t="s">
        <v>2607</v>
      </c>
      <c r="G196" s="225"/>
      <c r="H196" s="229">
        <v>1</v>
      </c>
      <c r="I196" s="230"/>
      <c r="J196" s="225"/>
      <c r="K196" s="225"/>
      <c r="L196" s="231"/>
      <c r="M196" s="232"/>
      <c r="N196" s="233"/>
      <c r="O196" s="233"/>
      <c r="P196" s="233"/>
      <c r="Q196" s="233"/>
      <c r="R196" s="233"/>
      <c r="S196" s="233"/>
      <c r="T196" s="23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5" t="s">
        <v>150</v>
      </c>
      <c r="AU196" s="235" t="s">
        <v>83</v>
      </c>
      <c r="AV196" s="13" t="s">
        <v>83</v>
      </c>
      <c r="AW196" s="13" t="s">
        <v>33</v>
      </c>
      <c r="AX196" s="13" t="s">
        <v>73</v>
      </c>
      <c r="AY196" s="235" t="s">
        <v>138</v>
      </c>
    </row>
    <row r="197" s="14" customFormat="1">
      <c r="A197" s="14"/>
      <c r="B197" s="236"/>
      <c r="C197" s="237"/>
      <c r="D197" s="226" t="s">
        <v>150</v>
      </c>
      <c r="E197" s="238" t="s">
        <v>19</v>
      </c>
      <c r="F197" s="239" t="s">
        <v>153</v>
      </c>
      <c r="G197" s="237"/>
      <c r="H197" s="240">
        <v>1</v>
      </c>
      <c r="I197" s="241"/>
      <c r="J197" s="237"/>
      <c r="K197" s="237"/>
      <c r="L197" s="242"/>
      <c r="M197" s="243"/>
      <c r="N197" s="244"/>
      <c r="O197" s="244"/>
      <c r="P197" s="244"/>
      <c r="Q197" s="244"/>
      <c r="R197" s="244"/>
      <c r="S197" s="244"/>
      <c r="T197" s="24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46" t="s">
        <v>150</v>
      </c>
      <c r="AU197" s="246" t="s">
        <v>83</v>
      </c>
      <c r="AV197" s="14" t="s">
        <v>146</v>
      </c>
      <c r="AW197" s="14" t="s">
        <v>33</v>
      </c>
      <c r="AX197" s="14" t="s">
        <v>81</v>
      </c>
      <c r="AY197" s="246" t="s">
        <v>138</v>
      </c>
    </row>
    <row r="198" s="2" customFormat="1" ht="22.2" customHeight="1">
      <c r="A198" s="40"/>
      <c r="B198" s="41"/>
      <c r="C198" s="250" t="s">
        <v>498</v>
      </c>
      <c r="D198" s="250" t="s">
        <v>673</v>
      </c>
      <c r="E198" s="251" t="s">
        <v>2608</v>
      </c>
      <c r="F198" s="252" t="s">
        <v>2609</v>
      </c>
      <c r="G198" s="253" t="s">
        <v>162</v>
      </c>
      <c r="H198" s="254">
        <v>1</v>
      </c>
      <c r="I198" s="255"/>
      <c r="J198" s="256">
        <f>ROUND(I198*H198,2)</f>
        <v>0</v>
      </c>
      <c r="K198" s="252" t="s">
        <v>145</v>
      </c>
      <c r="L198" s="257"/>
      <c r="M198" s="258" t="s">
        <v>19</v>
      </c>
      <c r="N198" s="259" t="s">
        <v>44</v>
      </c>
      <c r="O198" s="86"/>
      <c r="P198" s="215">
        <f>O198*H198</f>
        <v>0</v>
      </c>
      <c r="Q198" s="215">
        <v>0.0010499999999999999</v>
      </c>
      <c r="R198" s="215">
        <f>Q198*H198</f>
        <v>0.0010499999999999999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335</v>
      </c>
      <c r="AT198" s="217" t="s">
        <v>673</v>
      </c>
      <c r="AU198" s="217" t="s">
        <v>83</v>
      </c>
      <c r="AY198" s="19" t="s">
        <v>138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81</v>
      </c>
      <c r="BK198" s="218">
        <f>ROUND(I198*H198,2)</f>
        <v>0</v>
      </c>
      <c r="BL198" s="19" t="s">
        <v>239</v>
      </c>
      <c r="BM198" s="217" t="s">
        <v>2610</v>
      </c>
    </row>
    <row r="199" s="2" customFormat="1" ht="22.2" customHeight="1">
      <c r="A199" s="40"/>
      <c r="B199" s="41"/>
      <c r="C199" s="206" t="s">
        <v>506</v>
      </c>
      <c r="D199" s="206" t="s">
        <v>141</v>
      </c>
      <c r="E199" s="207" t="s">
        <v>2611</v>
      </c>
      <c r="F199" s="208" t="s">
        <v>2612</v>
      </c>
      <c r="G199" s="209" t="s">
        <v>162</v>
      </c>
      <c r="H199" s="210">
        <v>1</v>
      </c>
      <c r="I199" s="211"/>
      <c r="J199" s="212">
        <f>ROUND(I199*H199,2)</f>
        <v>0</v>
      </c>
      <c r="K199" s="208" t="s">
        <v>145</v>
      </c>
      <c r="L199" s="46"/>
      <c r="M199" s="213" t="s">
        <v>19</v>
      </c>
      <c r="N199" s="214" t="s">
        <v>44</v>
      </c>
      <c r="O199" s="86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17" t="s">
        <v>239</v>
      </c>
      <c r="AT199" s="217" t="s">
        <v>141</v>
      </c>
      <c r="AU199" s="217" t="s">
        <v>83</v>
      </c>
      <c r="AY199" s="19" t="s">
        <v>138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9" t="s">
        <v>81</v>
      </c>
      <c r="BK199" s="218">
        <f>ROUND(I199*H199,2)</f>
        <v>0</v>
      </c>
      <c r="BL199" s="19" t="s">
        <v>239</v>
      </c>
      <c r="BM199" s="217" t="s">
        <v>2613</v>
      </c>
    </row>
    <row r="200" s="2" customFormat="1">
      <c r="A200" s="40"/>
      <c r="B200" s="41"/>
      <c r="C200" s="42"/>
      <c r="D200" s="219" t="s">
        <v>148</v>
      </c>
      <c r="E200" s="42"/>
      <c r="F200" s="220" t="s">
        <v>2614</v>
      </c>
      <c r="G200" s="42"/>
      <c r="H200" s="42"/>
      <c r="I200" s="221"/>
      <c r="J200" s="42"/>
      <c r="K200" s="42"/>
      <c r="L200" s="46"/>
      <c r="M200" s="222"/>
      <c r="N200" s="223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148</v>
      </c>
      <c r="AU200" s="19" t="s">
        <v>83</v>
      </c>
    </row>
    <row r="201" s="2" customFormat="1" ht="22.2" customHeight="1">
      <c r="A201" s="40"/>
      <c r="B201" s="41"/>
      <c r="C201" s="250" t="s">
        <v>514</v>
      </c>
      <c r="D201" s="250" t="s">
        <v>673</v>
      </c>
      <c r="E201" s="251" t="s">
        <v>2615</v>
      </c>
      <c r="F201" s="252" t="s">
        <v>2616</v>
      </c>
      <c r="G201" s="253" t="s">
        <v>162</v>
      </c>
      <c r="H201" s="254">
        <v>1</v>
      </c>
      <c r="I201" s="255"/>
      <c r="J201" s="256">
        <f>ROUND(I201*H201,2)</f>
        <v>0</v>
      </c>
      <c r="K201" s="252" t="s">
        <v>145</v>
      </c>
      <c r="L201" s="257"/>
      <c r="M201" s="258" t="s">
        <v>19</v>
      </c>
      <c r="N201" s="259" t="s">
        <v>44</v>
      </c>
      <c r="O201" s="86"/>
      <c r="P201" s="215">
        <f>O201*H201</f>
        <v>0</v>
      </c>
      <c r="Q201" s="215">
        <v>0.0010499999999999999</v>
      </c>
      <c r="R201" s="215">
        <f>Q201*H201</f>
        <v>0.0010499999999999999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335</v>
      </c>
      <c r="AT201" s="217" t="s">
        <v>673</v>
      </c>
      <c r="AU201" s="217" t="s">
        <v>83</v>
      </c>
      <c r="AY201" s="19" t="s">
        <v>138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9" t="s">
        <v>81</v>
      </c>
      <c r="BK201" s="218">
        <f>ROUND(I201*H201,2)</f>
        <v>0</v>
      </c>
      <c r="BL201" s="19" t="s">
        <v>239</v>
      </c>
      <c r="BM201" s="217" t="s">
        <v>2617</v>
      </c>
    </row>
    <row r="202" s="2" customFormat="1" ht="22.2" customHeight="1">
      <c r="A202" s="40"/>
      <c r="B202" s="41"/>
      <c r="C202" s="206" t="s">
        <v>519</v>
      </c>
      <c r="D202" s="206" t="s">
        <v>141</v>
      </c>
      <c r="E202" s="207" t="s">
        <v>2618</v>
      </c>
      <c r="F202" s="208" t="s">
        <v>2619</v>
      </c>
      <c r="G202" s="209" t="s">
        <v>162</v>
      </c>
      <c r="H202" s="210">
        <v>2</v>
      </c>
      <c r="I202" s="211"/>
      <c r="J202" s="212">
        <f>ROUND(I202*H202,2)</f>
        <v>0</v>
      </c>
      <c r="K202" s="208" t="s">
        <v>145</v>
      </c>
      <c r="L202" s="46"/>
      <c r="M202" s="213" t="s">
        <v>19</v>
      </c>
      <c r="N202" s="214" t="s">
        <v>44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239</v>
      </c>
      <c r="AT202" s="217" t="s">
        <v>141</v>
      </c>
      <c r="AU202" s="217" t="s">
        <v>83</v>
      </c>
      <c r="AY202" s="19" t="s">
        <v>138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81</v>
      </c>
      <c r="BK202" s="218">
        <f>ROUND(I202*H202,2)</f>
        <v>0</v>
      </c>
      <c r="BL202" s="19" t="s">
        <v>239</v>
      </c>
      <c r="BM202" s="217" t="s">
        <v>2620</v>
      </c>
    </row>
    <row r="203" s="2" customFormat="1">
      <c r="A203" s="40"/>
      <c r="B203" s="41"/>
      <c r="C203" s="42"/>
      <c r="D203" s="219" t="s">
        <v>148</v>
      </c>
      <c r="E203" s="42"/>
      <c r="F203" s="220" t="s">
        <v>2621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148</v>
      </c>
      <c r="AU203" s="19" t="s">
        <v>83</v>
      </c>
    </row>
    <row r="204" s="13" customFormat="1">
      <c r="A204" s="13"/>
      <c r="B204" s="224"/>
      <c r="C204" s="225"/>
      <c r="D204" s="226" t="s">
        <v>150</v>
      </c>
      <c r="E204" s="227" t="s">
        <v>19</v>
      </c>
      <c r="F204" s="228" t="s">
        <v>2622</v>
      </c>
      <c r="G204" s="225"/>
      <c r="H204" s="229">
        <v>1</v>
      </c>
      <c r="I204" s="230"/>
      <c r="J204" s="225"/>
      <c r="K204" s="225"/>
      <c r="L204" s="231"/>
      <c r="M204" s="232"/>
      <c r="N204" s="233"/>
      <c r="O204" s="233"/>
      <c r="P204" s="233"/>
      <c r="Q204" s="233"/>
      <c r="R204" s="233"/>
      <c r="S204" s="233"/>
      <c r="T204" s="23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35" t="s">
        <v>150</v>
      </c>
      <c r="AU204" s="235" t="s">
        <v>83</v>
      </c>
      <c r="AV204" s="13" t="s">
        <v>83</v>
      </c>
      <c r="AW204" s="13" t="s">
        <v>33</v>
      </c>
      <c r="AX204" s="13" t="s">
        <v>73</v>
      </c>
      <c r="AY204" s="235" t="s">
        <v>138</v>
      </c>
    </row>
    <row r="205" s="13" customFormat="1">
      <c r="A205" s="13"/>
      <c r="B205" s="224"/>
      <c r="C205" s="225"/>
      <c r="D205" s="226" t="s">
        <v>150</v>
      </c>
      <c r="E205" s="227" t="s">
        <v>19</v>
      </c>
      <c r="F205" s="228" t="s">
        <v>2623</v>
      </c>
      <c r="G205" s="225"/>
      <c r="H205" s="229">
        <v>1</v>
      </c>
      <c r="I205" s="230"/>
      <c r="J205" s="225"/>
      <c r="K205" s="225"/>
      <c r="L205" s="231"/>
      <c r="M205" s="232"/>
      <c r="N205" s="233"/>
      <c r="O205" s="233"/>
      <c r="P205" s="233"/>
      <c r="Q205" s="233"/>
      <c r="R205" s="233"/>
      <c r="S205" s="233"/>
      <c r="T205" s="234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35" t="s">
        <v>150</v>
      </c>
      <c r="AU205" s="235" t="s">
        <v>83</v>
      </c>
      <c r="AV205" s="13" t="s">
        <v>83</v>
      </c>
      <c r="AW205" s="13" t="s">
        <v>33</v>
      </c>
      <c r="AX205" s="13" t="s">
        <v>73</v>
      </c>
      <c r="AY205" s="235" t="s">
        <v>138</v>
      </c>
    </row>
    <row r="206" s="14" customFormat="1">
      <c r="A206" s="14"/>
      <c r="B206" s="236"/>
      <c r="C206" s="237"/>
      <c r="D206" s="226" t="s">
        <v>150</v>
      </c>
      <c r="E206" s="238" t="s">
        <v>19</v>
      </c>
      <c r="F206" s="239" t="s">
        <v>153</v>
      </c>
      <c r="G206" s="237"/>
      <c r="H206" s="240">
        <v>2</v>
      </c>
      <c r="I206" s="241"/>
      <c r="J206" s="237"/>
      <c r="K206" s="237"/>
      <c r="L206" s="242"/>
      <c r="M206" s="243"/>
      <c r="N206" s="244"/>
      <c r="O206" s="244"/>
      <c r="P206" s="244"/>
      <c r="Q206" s="244"/>
      <c r="R206" s="244"/>
      <c r="S206" s="244"/>
      <c r="T206" s="24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46" t="s">
        <v>150</v>
      </c>
      <c r="AU206" s="246" t="s">
        <v>83</v>
      </c>
      <c r="AV206" s="14" t="s">
        <v>146</v>
      </c>
      <c r="AW206" s="14" t="s">
        <v>33</v>
      </c>
      <c r="AX206" s="14" t="s">
        <v>81</v>
      </c>
      <c r="AY206" s="246" t="s">
        <v>138</v>
      </c>
    </row>
    <row r="207" s="2" customFormat="1" ht="22.2" customHeight="1">
      <c r="A207" s="40"/>
      <c r="B207" s="41"/>
      <c r="C207" s="250" t="s">
        <v>525</v>
      </c>
      <c r="D207" s="250" t="s">
        <v>673</v>
      </c>
      <c r="E207" s="251" t="s">
        <v>2624</v>
      </c>
      <c r="F207" s="252" t="s">
        <v>2625</v>
      </c>
      <c r="G207" s="253" t="s">
        <v>162</v>
      </c>
      <c r="H207" s="254">
        <v>1</v>
      </c>
      <c r="I207" s="255"/>
      <c r="J207" s="256">
        <f>ROUND(I207*H207,2)</f>
        <v>0</v>
      </c>
      <c r="K207" s="252" t="s">
        <v>145</v>
      </c>
      <c r="L207" s="257"/>
      <c r="M207" s="258" t="s">
        <v>19</v>
      </c>
      <c r="N207" s="259" t="s">
        <v>44</v>
      </c>
      <c r="O207" s="86"/>
      <c r="P207" s="215">
        <f>O207*H207</f>
        <v>0</v>
      </c>
      <c r="Q207" s="215">
        <v>0.0010499999999999999</v>
      </c>
      <c r="R207" s="215">
        <f>Q207*H207</f>
        <v>0.0010499999999999999</v>
      </c>
      <c r="S207" s="215">
        <v>0</v>
      </c>
      <c r="T207" s="216">
        <f>S207*H207</f>
        <v>0</v>
      </c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R207" s="217" t="s">
        <v>335</v>
      </c>
      <c r="AT207" s="217" t="s">
        <v>673</v>
      </c>
      <c r="AU207" s="217" t="s">
        <v>83</v>
      </c>
      <c r="AY207" s="19" t="s">
        <v>138</v>
      </c>
      <c r="BE207" s="218">
        <f>IF(N207="základní",J207,0)</f>
        <v>0</v>
      </c>
      <c r="BF207" s="218">
        <f>IF(N207="snížená",J207,0)</f>
        <v>0</v>
      </c>
      <c r="BG207" s="218">
        <f>IF(N207="zákl. přenesená",J207,0)</f>
        <v>0</v>
      </c>
      <c r="BH207" s="218">
        <f>IF(N207="sníž. přenesená",J207,0)</f>
        <v>0</v>
      </c>
      <c r="BI207" s="218">
        <f>IF(N207="nulová",J207,0)</f>
        <v>0</v>
      </c>
      <c r="BJ207" s="19" t="s">
        <v>81</v>
      </c>
      <c r="BK207" s="218">
        <f>ROUND(I207*H207,2)</f>
        <v>0</v>
      </c>
      <c r="BL207" s="19" t="s">
        <v>239</v>
      </c>
      <c r="BM207" s="217" t="s">
        <v>2626</v>
      </c>
    </row>
    <row r="208" s="2" customFormat="1" ht="22.2" customHeight="1">
      <c r="A208" s="40"/>
      <c r="B208" s="41"/>
      <c r="C208" s="250" t="s">
        <v>532</v>
      </c>
      <c r="D208" s="250" t="s">
        <v>673</v>
      </c>
      <c r="E208" s="251" t="s">
        <v>2627</v>
      </c>
      <c r="F208" s="252" t="s">
        <v>2628</v>
      </c>
      <c r="G208" s="253" t="s">
        <v>162</v>
      </c>
      <c r="H208" s="254">
        <v>1</v>
      </c>
      <c r="I208" s="255"/>
      <c r="J208" s="256">
        <f>ROUND(I208*H208,2)</f>
        <v>0</v>
      </c>
      <c r="K208" s="252" t="s">
        <v>145</v>
      </c>
      <c r="L208" s="257"/>
      <c r="M208" s="258" t="s">
        <v>19</v>
      </c>
      <c r="N208" s="259" t="s">
        <v>44</v>
      </c>
      <c r="O208" s="86"/>
      <c r="P208" s="215">
        <f>O208*H208</f>
        <v>0</v>
      </c>
      <c r="Q208" s="215">
        <v>0.0010499999999999999</v>
      </c>
      <c r="R208" s="215">
        <f>Q208*H208</f>
        <v>0.0010499999999999999</v>
      </c>
      <c r="S208" s="215">
        <v>0</v>
      </c>
      <c r="T208" s="21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335</v>
      </c>
      <c r="AT208" s="217" t="s">
        <v>673</v>
      </c>
      <c r="AU208" s="217" t="s">
        <v>83</v>
      </c>
      <c r="AY208" s="19" t="s">
        <v>138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9" t="s">
        <v>81</v>
      </c>
      <c r="BK208" s="218">
        <f>ROUND(I208*H208,2)</f>
        <v>0</v>
      </c>
      <c r="BL208" s="19" t="s">
        <v>239</v>
      </c>
      <c r="BM208" s="217" t="s">
        <v>2629</v>
      </c>
    </row>
    <row r="209" s="2" customFormat="1" ht="30" customHeight="1">
      <c r="A209" s="40"/>
      <c r="B209" s="41"/>
      <c r="C209" s="206" t="s">
        <v>537</v>
      </c>
      <c r="D209" s="206" t="s">
        <v>141</v>
      </c>
      <c r="E209" s="207" t="s">
        <v>2630</v>
      </c>
      <c r="F209" s="208" t="s">
        <v>2631</v>
      </c>
      <c r="G209" s="209" t="s">
        <v>162</v>
      </c>
      <c r="H209" s="210">
        <v>1</v>
      </c>
      <c r="I209" s="211"/>
      <c r="J209" s="212">
        <f>ROUND(I209*H209,2)</f>
        <v>0</v>
      </c>
      <c r="K209" s="208" t="s">
        <v>145</v>
      </c>
      <c r="L209" s="46"/>
      <c r="M209" s="213" t="s">
        <v>19</v>
      </c>
      <c r="N209" s="214" t="s">
        <v>44</v>
      </c>
      <c r="O209" s="86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239</v>
      </c>
      <c r="AT209" s="217" t="s">
        <v>141</v>
      </c>
      <c r="AU209" s="217" t="s">
        <v>83</v>
      </c>
      <c r="AY209" s="19" t="s">
        <v>138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81</v>
      </c>
      <c r="BK209" s="218">
        <f>ROUND(I209*H209,2)</f>
        <v>0</v>
      </c>
      <c r="BL209" s="19" t="s">
        <v>239</v>
      </c>
      <c r="BM209" s="217" t="s">
        <v>2632</v>
      </c>
    </row>
    <row r="210" s="2" customFormat="1">
      <c r="A210" s="40"/>
      <c r="B210" s="41"/>
      <c r="C210" s="42"/>
      <c r="D210" s="219" t="s">
        <v>148</v>
      </c>
      <c r="E210" s="42"/>
      <c r="F210" s="220" t="s">
        <v>2633</v>
      </c>
      <c r="G210" s="42"/>
      <c r="H210" s="42"/>
      <c r="I210" s="221"/>
      <c r="J210" s="42"/>
      <c r="K210" s="42"/>
      <c r="L210" s="46"/>
      <c r="M210" s="222"/>
      <c r="N210" s="22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148</v>
      </c>
      <c r="AU210" s="19" t="s">
        <v>83</v>
      </c>
    </row>
    <row r="211" s="2" customFormat="1" ht="22.2" customHeight="1">
      <c r="A211" s="40"/>
      <c r="B211" s="41"/>
      <c r="C211" s="250" t="s">
        <v>542</v>
      </c>
      <c r="D211" s="250" t="s">
        <v>673</v>
      </c>
      <c r="E211" s="251" t="s">
        <v>2634</v>
      </c>
      <c r="F211" s="252" t="s">
        <v>2635</v>
      </c>
      <c r="G211" s="253" t="s">
        <v>162</v>
      </c>
      <c r="H211" s="254">
        <v>1</v>
      </c>
      <c r="I211" s="255"/>
      <c r="J211" s="256">
        <f>ROUND(I211*H211,2)</f>
        <v>0</v>
      </c>
      <c r="K211" s="252" t="s">
        <v>145</v>
      </c>
      <c r="L211" s="257"/>
      <c r="M211" s="258" t="s">
        <v>19</v>
      </c>
      <c r="N211" s="259" t="s">
        <v>44</v>
      </c>
      <c r="O211" s="86"/>
      <c r="P211" s="215">
        <f>O211*H211</f>
        <v>0</v>
      </c>
      <c r="Q211" s="215">
        <v>0.00013999999999999999</v>
      </c>
      <c r="R211" s="215">
        <f>Q211*H211</f>
        <v>0.00013999999999999999</v>
      </c>
      <c r="S211" s="215">
        <v>0</v>
      </c>
      <c r="T211" s="21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335</v>
      </c>
      <c r="AT211" s="217" t="s">
        <v>673</v>
      </c>
      <c r="AU211" s="217" t="s">
        <v>83</v>
      </c>
      <c r="AY211" s="19" t="s">
        <v>138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9" t="s">
        <v>81</v>
      </c>
      <c r="BK211" s="218">
        <f>ROUND(I211*H211,2)</f>
        <v>0</v>
      </c>
      <c r="BL211" s="19" t="s">
        <v>239</v>
      </c>
      <c r="BM211" s="217" t="s">
        <v>2636</v>
      </c>
    </row>
    <row r="212" s="2" customFormat="1" ht="34.8" customHeight="1">
      <c r="A212" s="40"/>
      <c r="B212" s="41"/>
      <c r="C212" s="206" t="s">
        <v>552</v>
      </c>
      <c r="D212" s="206" t="s">
        <v>141</v>
      </c>
      <c r="E212" s="207" t="s">
        <v>2637</v>
      </c>
      <c r="F212" s="208" t="s">
        <v>2638</v>
      </c>
      <c r="G212" s="209" t="s">
        <v>162</v>
      </c>
      <c r="H212" s="210">
        <v>2</v>
      </c>
      <c r="I212" s="211"/>
      <c r="J212" s="212">
        <f>ROUND(I212*H212,2)</f>
        <v>0</v>
      </c>
      <c r="K212" s="208" t="s">
        <v>145</v>
      </c>
      <c r="L212" s="46"/>
      <c r="M212" s="213" t="s">
        <v>19</v>
      </c>
      <c r="N212" s="214" t="s">
        <v>44</v>
      </c>
      <c r="O212" s="86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7" t="s">
        <v>239</v>
      </c>
      <c r="AT212" s="217" t="s">
        <v>141</v>
      </c>
      <c r="AU212" s="217" t="s">
        <v>83</v>
      </c>
      <c r="AY212" s="19" t="s">
        <v>138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9" t="s">
        <v>81</v>
      </c>
      <c r="BK212" s="218">
        <f>ROUND(I212*H212,2)</f>
        <v>0</v>
      </c>
      <c r="BL212" s="19" t="s">
        <v>239</v>
      </c>
      <c r="BM212" s="217" t="s">
        <v>2639</v>
      </c>
    </row>
    <row r="213" s="2" customFormat="1">
      <c r="A213" s="40"/>
      <c r="B213" s="41"/>
      <c r="C213" s="42"/>
      <c r="D213" s="219" t="s">
        <v>148</v>
      </c>
      <c r="E213" s="42"/>
      <c r="F213" s="220" t="s">
        <v>2640</v>
      </c>
      <c r="G213" s="42"/>
      <c r="H213" s="42"/>
      <c r="I213" s="221"/>
      <c r="J213" s="42"/>
      <c r="K213" s="42"/>
      <c r="L213" s="46"/>
      <c r="M213" s="222"/>
      <c r="N213" s="223"/>
      <c r="O213" s="86"/>
      <c r="P213" s="86"/>
      <c r="Q213" s="86"/>
      <c r="R213" s="86"/>
      <c r="S213" s="86"/>
      <c r="T213" s="87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T213" s="19" t="s">
        <v>148</v>
      </c>
      <c r="AU213" s="19" t="s">
        <v>83</v>
      </c>
    </row>
    <row r="214" s="2" customFormat="1" ht="30" customHeight="1">
      <c r="A214" s="40"/>
      <c r="B214" s="41"/>
      <c r="C214" s="206" t="s">
        <v>560</v>
      </c>
      <c r="D214" s="206" t="s">
        <v>141</v>
      </c>
      <c r="E214" s="207" t="s">
        <v>2641</v>
      </c>
      <c r="F214" s="208" t="s">
        <v>2642</v>
      </c>
      <c r="G214" s="209" t="s">
        <v>162</v>
      </c>
      <c r="H214" s="210">
        <v>2</v>
      </c>
      <c r="I214" s="211"/>
      <c r="J214" s="212">
        <f>ROUND(I214*H214,2)</f>
        <v>0</v>
      </c>
      <c r="K214" s="208" t="s">
        <v>145</v>
      </c>
      <c r="L214" s="46"/>
      <c r="M214" s="213" t="s">
        <v>19</v>
      </c>
      <c r="N214" s="214" t="s">
        <v>44</v>
      </c>
      <c r="O214" s="86"/>
      <c r="P214" s="215">
        <f>O214*H214</f>
        <v>0</v>
      </c>
      <c r="Q214" s="215">
        <v>0</v>
      </c>
      <c r="R214" s="215">
        <f>Q214*H214</f>
        <v>0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239</v>
      </c>
      <c r="AT214" s="217" t="s">
        <v>141</v>
      </c>
      <c r="AU214" s="217" t="s">
        <v>83</v>
      </c>
      <c r="AY214" s="19" t="s">
        <v>138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81</v>
      </c>
      <c r="BK214" s="218">
        <f>ROUND(I214*H214,2)</f>
        <v>0</v>
      </c>
      <c r="BL214" s="19" t="s">
        <v>239</v>
      </c>
      <c r="BM214" s="217" t="s">
        <v>2643</v>
      </c>
    </row>
    <row r="215" s="2" customFormat="1">
      <c r="A215" s="40"/>
      <c r="B215" s="41"/>
      <c r="C215" s="42"/>
      <c r="D215" s="219" t="s">
        <v>148</v>
      </c>
      <c r="E215" s="42"/>
      <c r="F215" s="220" t="s">
        <v>2644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148</v>
      </c>
      <c r="AU215" s="19" t="s">
        <v>83</v>
      </c>
    </row>
    <row r="216" s="2" customFormat="1" ht="22.2" customHeight="1">
      <c r="A216" s="40"/>
      <c r="B216" s="41"/>
      <c r="C216" s="250" t="s">
        <v>932</v>
      </c>
      <c r="D216" s="250" t="s">
        <v>673</v>
      </c>
      <c r="E216" s="251" t="s">
        <v>2645</v>
      </c>
      <c r="F216" s="252" t="s">
        <v>2646</v>
      </c>
      <c r="G216" s="253" t="s">
        <v>162</v>
      </c>
      <c r="H216" s="254">
        <v>2</v>
      </c>
      <c r="I216" s="255"/>
      <c r="J216" s="256">
        <f>ROUND(I216*H216,2)</f>
        <v>0</v>
      </c>
      <c r="K216" s="252" t="s">
        <v>145</v>
      </c>
      <c r="L216" s="257"/>
      <c r="M216" s="258" t="s">
        <v>19</v>
      </c>
      <c r="N216" s="259" t="s">
        <v>44</v>
      </c>
      <c r="O216" s="86"/>
      <c r="P216" s="215">
        <f>O216*H216</f>
        <v>0</v>
      </c>
      <c r="Q216" s="215">
        <v>3.0000000000000001E-05</v>
      </c>
      <c r="R216" s="215">
        <f>Q216*H216</f>
        <v>6.0000000000000002E-05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335</v>
      </c>
      <c r="AT216" s="217" t="s">
        <v>673</v>
      </c>
      <c r="AU216" s="217" t="s">
        <v>83</v>
      </c>
      <c r="AY216" s="19" t="s">
        <v>138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81</v>
      </c>
      <c r="BK216" s="218">
        <f>ROUND(I216*H216,2)</f>
        <v>0</v>
      </c>
      <c r="BL216" s="19" t="s">
        <v>239</v>
      </c>
      <c r="BM216" s="217" t="s">
        <v>2647</v>
      </c>
    </row>
    <row r="217" s="2" customFormat="1" ht="40.2" customHeight="1">
      <c r="A217" s="40"/>
      <c r="B217" s="41"/>
      <c r="C217" s="206" t="s">
        <v>941</v>
      </c>
      <c r="D217" s="206" t="s">
        <v>141</v>
      </c>
      <c r="E217" s="207" t="s">
        <v>2648</v>
      </c>
      <c r="F217" s="208" t="s">
        <v>2649</v>
      </c>
      <c r="G217" s="209" t="s">
        <v>162</v>
      </c>
      <c r="H217" s="210">
        <v>5</v>
      </c>
      <c r="I217" s="211"/>
      <c r="J217" s="212">
        <f>ROUND(I217*H217,2)</f>
        <v>0</v>
      </c>
      <c r="K217" s="208" t="s">
        <v>145</v>
      </c>
      <c r="L217" s="46"/>
      <c r="M217" s="213" t="s">
        <v>19</v>
      </c>
      <c r="N217" s="214" t="s">
        <v>44</v>
      </c>
      <c r="O217" s="86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239</v>
      </c>
      <c r="AT217" s="217" t="s">
        <v>141</v>
      </c>
      <c r="AU217" s="217" t="s">
        <v>83</v>
      </c>
      <c r="AY217" s="19" t="s">
        <v>138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81</v>
      </c>
      <c r="BK217" s="218">
        <f>ROUND(I217*H217,2)</f>
        <v>0</v>
      </c>
      <c r="BL217" s="19" t="s">
        <v>239</v>
      </c>
      <c r="BM217" s="217" t="s">
        <v>2650</v>
      </c>
    </row>
    <row r="218" s="2" customFormat="1">
      <c r="A218" s="40"/>
      <c r="B218" s="41"/>
      <c r="C218" s="42"/>
      <c r="D218" s="219" t="s">
        <v>148</v>
      </c>
      <c r="E218" s="42"/>
      <c r="F218" s="220" t="s">
        <v>2651</v>
      </c>
      <c r="G218" s="42"/>
      <c r="H218" s="42"/>
      <c r="I218" s="221"/>
      <c r="J218" s="42"/>
      <c r="K218" s="42"/>
      <c r="L218" s="46"/>
      <c r="M218" s="222"/>
      <c r="N218" s="22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148</v>
      </c>
      <c r="AU218" s="19" t="s">
        <v>83</v>
      </c>
    </row>
    <row r="219" s="2" customFormat="1" ht="14.4" customHeight="1">
      <c r="A219" s="40"/>
      <c r="B219" s="41"/>
      <c r="C219" s="250" t="s">
        <v>947</v>
      </c>
      <c r="D219" s="250" t="s">
        <v>673</v>
      </c>
      <c r="E219" s="251" t="s">
        <v>2652</v>
      </c>
      <c r="F219" s="252" t="s">
        <v>2653</v>
      </c>
      <c r="G219" s="253" t="s">
        <v>162</v>
      </c>
      <c r="H219" s="254">
        <v>5</v>
      </c>
      <c r="I219" s="255"/>
      <c r="J219" s="256">
        <f>ROUND(I219*H219,2)</f>
        <v>0</v>
      </c>
      <c r="K219" s="252" t="s">
        <v>145</v>
      </c>
      <c r="L219" s="257"/>
      <c r="M219" s="258" t="s">
        <v>19</v>
      </c>
      <c r="N219" s="259" t="s">
        <v>44</v>
      </c>
      <c r="O219" s="86"/>
      <c r="P219" s="215">
        <f>O219*H219</f>
        <v>0</v>
      </c>
      <c r="Q219" s="215">
        <v>0.00027</v>
      </c>
      <c r="R219" s="215">
        <f>Q219*H219</f>
        <v>0.0013500000000000001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335</v>
      </c>
      <c r="AT219" s="217" t="s">
        <v>673</v>
      </c>
      <c r="AU219" s="217" t="s">
        <v>83</v>
      </c>
      <c r="AY219" s="19" t="s">
        <v>138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81</v>
      </c>
      <c r="BK219" s="218">
        <f>ROUND(I219*H219,2)</f>
        <v>0</v>
      </c>
      <c r="BL219" s="19" t="s">
        <v>239</v>
      </c>
      <c r="BM219" s="217" t="s">
        <v>2654</v>
      </c>
    </row>
    <row r="220" s="2" customFormat="1" ht="40.2" customHeight="1">
      <c r="A220" s="40"/>
      <c r="B220" s="41"/>
      <c r="C220" s="206" t="s">
        <v>955</v>
      </c>
      <c r="D220" s="206" t="s">
        <v>141</v>
      </c>
      <c r="E220" s="207" t="s">
        <v>2655</v>
      </c>
      <c r="F220" s="208" t="s">
        <v>2656</v>
      </c>
      <c r="G220" s="209" t="s">
        <v>162</v>
      </c>
      <c r="H220" s="210">
        <v>12</v>
      </c>
      <c r="I220" s="211"/>
      <c r="J220" s="212">
        <f>ROUND(I220*H220,2)</f>
        <v>0</v>
      </c>
      <c r="K220" s="208" t="s">
        <v>145</v>
      </c>
      <c r="L220" s="46"/>
      <c r="M220" s="213" t="s">
        <v>19</v>
      </c>
      <c r="N220" s="214" t="s">
        <v>44</v>
      </c>
      <c r="O220" s="86"/>
      <c r="P220" s="215">
        <f>O220*H220</f>
        <v>0</v>
      </c>
      <c r="Q220" s="215">
        <v>0</v>
      </c>
      <c r="R220" s="215">
        <f>Q220*H220</f>
        <v>0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239</v>
      </c>
      <c r="AT220" s="217" t="s">
        <v>141</v>
      </c>
      <c r="AU220" s="217" t="s">
        <v>83</v>
      </c>
      <c r="AY220" s="19" t="s">
        <v>138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81</v>
      </c>
      <c r="BK220" s="218">
        <f>ROUND(I220*H220,2)</f>
        <v>0</v>
      </c>
      <c r="BL220" s="19" t="s">
        <v>239</v>
      </c>
      <c r="BM220" s="217" t="s">
        <v>2657</v>
      </c>
    </row>
    <row r="221" s="2" customFormat="1">
      <c r="A221" s="40"/>
      <c r="B221" s="41"/>
      <c r="C221" s="42"/>
      <c r="D221" s="219" t="s">
        <v>148</v>
      </c>
      <c r="E221" s="42"/>
      <c r="F221" s="220" t="s">
        <v>2658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148</v>
      </c>
      <c r="AU221" s="19" t="s">
        <v>83</v>
      </c>
    </row>
    <row r="222" s="2" customFormat="1" ht="22.2" customHeight="1">
      <c r="A222" s="40"/>
      <c r="B222" s="41"/>
      <c r="C222" s="250" t="s">
        <v>962</v>
      </c>
      <c r="D222" s="250" t="s">
        <v>673</v>
      </c>
      <c r="E222" s="251" t="s">
        <v>2659</v>
      </c>
      <c r="F222" s="252" t="s">
        <v>2660</v>
      </c>
      <c r="G222" s="253" t="s">
        <v>162</v>
      </c>
      <c r="H222" s="254">
        <v>12</v>
      </c>
      <c r="I222" s="255"/>
      <c r="J222" s="256">
        <f>ROUND(I222*H222,2)</f>
        <v>0</v>
      </c>
      <c r="K222" s="252" t="s">
        <v>145</v>
      </c>
      <c r="L222" s="257"/>
      <c r="M222" s="258" t="s">
        <v>19</v>
      </c>
      <c r="N222" s="259" t="s">
        <v>44</v>
      </c>
      <c r="O222" s="86"/>
      <c r="P222" s="215">
        <f>O222*H222</f>
        <v>0</v>
      </c>
      <c r="Q222" s="215">
        <v>0.0025500000000000002</v>
      </c>
      <c r="R222" s="215">
        <f>Q222*H222</f>
        <v>0.030600000000000002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335</v>
      </c>
      <c r="AT222" s="217" t="s">
        <v>673</v>
      </c>
      <c r="AU222" s="217" t="s">
        <v>83</v>
      </c>
      <c r="AY222" s="19" t="s">
        <v>138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81</v>
      </c>
      <c r="BK222" s="218">
        <f>ROUND(I222*H222,2)</f>
        <v>0</v>
      </c>
      <c r="BL222" s="19" t="s">
        <v>239</v>
      </c>
      <c r="BM222" s="217" t="s">
        <v>2661</v>
      </c>
    </row>
    <row r="223" s="2" customFormat="1" ht="34.8" customHeight="1">
      <c r="A223" s="40"/>
      <c r="B223" s="41"/>
      <c r="C223" s="206" t="s">
        <v>968</v>
      </c>
      <c r="D223" s="206" t="s">
        <v>141</v>
      </c>
      <c r="E223" s="207" t="s">
        <v>2662</v>
      </c>
      <c r="F223" s="208" t="s">
        <v>2663</v>
      </c>
      <c r="G223" s="209" t="s">
        <v>203</v>
      </c>
      <c r="H223" s="210">
        <v>4</v>
      </c>
      <c r="I223" s="211"/>
      <c r="J223" s="212">
        <f>ROUND(I223*H223,2)</f>
        <v>0</v>
      </c>
      <c r="K223" s="208" t="s">
        <v>145</v>
      </c>
      <c r="L223" s="46"/>
      <c r="M223" s="213" t="s">
        <v>19</v>
      </c>
      <c r="N223" s="214" t="s">
        <v>44</v>
      </c>
      <c r="O223" s="86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239</v>
      </c>
      <c r="AT223" s="217" t="s">
        <v>141</v>
      </c>
      <c r="AU223" s="217" t="s">
        <v>83</v>
      </c>
      <c r="AY223" s="19" t="s">
        <v>138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9" t="s">
        <v>81</v>
      </c>
      <c r="BK223" s="218">
        <f>ROUND(I223*H223,2)</f>
        <v>0</v>
      </c>
      <c r="BL223" s="19" t="s">
        <v>239</v>
      </c>
      <c r="BM223" s="217" t="s">
        <v>2664</v>
      </c>
    </row>
    <row r="224" s="2" customFormat="1">
      <c r="A224" s="40"/>
      <c r="B224" s="41"/>
      <c r="C224" s="42"/>
      <c r="D224" s="219" t="s">
        <v>148</v>
      </c>
      <c r="E224" s="42"/>
      <c r="F224" s="220" t="s">
        <v>2665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148</v>
      </c>
      <c r="AU224" s="19" t="s">
        <v>83</v>
      </c>
    </row>
    <row r="225" s="2" customFormat="1" ht="14.4" customHeight="1">
      <c r="A225" s="40"/>
      <c r="B225" s="41"/>
      <c r="C225" s="250" t="s">
        <v>974</v>
      </c>
      <c r="D225" s="250" t="s">
        <v>673</v>
      </c>
      <c r="E225" s="251" t="s">
        <v>2666</v>
      </c>
      <c r="F225" s="252" t="s">
        <v>2667</v>
      </c>
      <c r="G225" s="253" t="s">
        <v>203</v>
      </c>
      <c r="H225" s="254">
        <v>4</v>
      </c>
      <c r="I225" s="255"/>
      <c r="J225" s="256">
        <f>ROUND(I225*H225,2)</f>
        <v>0</v>
      </c>
      <c r="K225" s="252" t="s">
        <v>145</v>
      </c>
      <c r="L225" s="257"/>
      <c r="M225" s="258" t="s">
        <v>19</v>
      </c>
      <c r="N225" s="259" t="s">
        <v>44</v>
      </c>
      <c r="O225" s="86"/>
      <c r="P225" s="215">
        <f>O225*H225</f>
        <v>0</v>
      </c>
      <c r="Q225" s="215">
        <v>0.001</v>
      </c>
      <c r="R225" s="215">
        <f>Q225*H225</f>
        <v>0.0040000000000000001</v>
      </c>
      <c r="S225" s="215">
        <v>0</v>
      </c>
      <c r="T225" s="216">
        <f>S225*H225</f>
        <v>0</v>
      </c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R225" s="217" t="s">
        <v>335</v>
      </c>
      <c r="AT225" s="217" t="s">
        <v>673</v>
      </c>
      <c r="AU225" s="217" t="s">
        <v>83</v>
      </c>
      <c r="AY225" s="19" t="s">
        <v>138</v>
      </c>
      <c r="BE225" s="218">
        <f>IF(N225="základní",J225,0)</f>
        <v>0</v>
      </c>
      <c r="BF225" s="218">
        <f>IF(N225="snížená",J225,0)</f>
        <v>0</v>
      </c>
      <c r="BG225" s="218">
        <f>IF(N225="zákl. přenesená",J225,0)</f>
        <v>0</v>
      </c>
      <c r="BH225" s="218">
        <f>IF(N225="sníž. přenesená",J225,0)</f>
        <v>0</v>
      </c>
      <c r="BI225" s="218">
        <f>IF(N225="nulová",J225,0)</f>
        <v>0</v>
      </c>
      <c r="BJ225" s="19" t="s">
        <v>81</v>
      </c>
      <c r="BK225" s="218">
        <f>ROUND(I225*H225,2)</f>
        <v>0</v>
      </c>
      <c r="BL225" s="19" t="s">
        <v>239</v>
      </c>
      <c r="BM225" s="217" t="s">
        <v>2668</v>
      </c>
    </row>
    <row r="226" s="2" customFormat="1" ht="40.2" customHeight="1">
      <c r="A226" s="40"/>
      <c r="B226" s="41"/>
      <c r="C226" s="206" t="s">
        <v>980</v>
      </c>
      <c r="D226" s="206" t="s">
        <v>141</v>
      </c>
      <c r="E226" s="207" t="s">
        <v>2669</v>
      </c>
      <c r="F226" s="208" t="s">
        <v>2670</v>
      </c>
      <c r="G226" s="209" t="s">
        <v>203</v>
      </c>
      <c r="H226" s="210">
        <v>60</v>
      </c>
      <c r="I226" s="211"/>
      <c r="J226" s="212">
        <f>ROUND(I226*H226,2)</f>
        <v>0</v>
      </c>
      <c r="K226" s="208" t="s">
        <v>145</v>
      </c>
      <c r="L226" s="46"/>
      <c r="M226" s="213" t="s">
        <v>19</v>
      </c>
      <c r="N226" s="214" t="s">
        <v>44</v>
      </c>
      <c r="O226" s="86"/>
      <c r="P226" s="215">
        <f>O226*H226</f>
        <v>0</v>
      </c>
      <c r="Q226" s="215">
        <v>0</v>
      </c>
      <c r="R226" s="215">
        <f>Q226*H226</f>
        <v>0</v>
      </c>
      <c r="S226" s="215">
        <v>0</v>
      </c>
      <c r="T226" s="216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17" t="s">
        <v>239</v>
      </c>
      <c r="AT226" s="217" t="s">
        <v>141</v>
      </c>
      <c r="AU226" s="217" t="s">
        <v>83</v>
      </c>
      <c r="AY226" s="19" t="s">
        <v>138</v>
      </c>
      <c r="BE226" s="218">
        <f>IF(N226="základní",J226,0)</f>
        <v>0</v>
      </c>
      <c r="BF226" s="218">
        <f>IF(N226="snížená",J226,0)</f>
        <v>0</v>
      </c>
      <c r="BG226" s="218">
        <f>IF(N226="zákl. přenesená",J226,0)</f>
        <v>0</v>
      </c>
      <c r="BH226" s="218">
        <f>IF(N226="sníž. přenesená",J226,0)</f>
        <v>0</v>
      </c>
      <c r="BI226" s="218">
        <f>IF(N226="nulová",J226,0)</f>
        <v>0</v>
      </c>
      <c r="BJ226" s="19" t="s">
        <v>81</v>
      </c>
      <c r="BK226" s="218">
        <f>ROUND(I226*H226,2)</f>
        <v>0</v>
      </c>
      <c r="BL226" s="19" t="s">
        <v>239</v>
      </c>
      <c r="BM226" s="217" t="s">
        <v>2671</v>
      </c>
    </row>
    <row r="227" s="2" customFormat="1">
      <c r="A227" s="40"/>
      <c r="B227" s="41"/>
      <c r="C227" s="42"/>
      <c r="D227" s="219" t="s">
        <v>148</v>
      </c>
      <c r="E227" s="42"/>
      <c r="F227" s="220" t="s">
        <v>2672</v>
      </c>
      <c r="G227" s="42"/>
      <c r="H227" s="42"/>
      <c r="I227" s="221"/>
      <c r="J227" s="42"/>
      <c r="K227" s="42"/>
      <c r="L227" s="46"/>
      <c r="M227" s="222"/>
      <c r="N227" s="223"/>
      <c r="O227" s="86"/>
      <c r="P227" s="86"/>
      <c r="Q227" s="86"/>
      <c r="R227" s="86"/>
      <c r="S227" s="86"/>
      <c r="T227" s="87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T227" s="19" t="s">
        <v>148</v>
      </c>
      <c r="AU227" s="19" t="s">
        <v>83</v>
      </c>
    </row>
    <row r="228" s="2" customFormat="1" ht="14.4" customHeight="1">
      <c r="A228" s="40"/>
      <c r="B228" s="41"/>
      <c r="C228" s="250" t="s">
        <v>986</v>
      </c>
      <c r="D228" s="250" t="s">
        <v>673</v>
      </c>
      <c r="E228" s="251" t="s">
        <v>2673</v>
      </c>
      <c r="F228" s="252" t="s">
        <v>2674</v>
      </c>
      <c r="G228" s="253" t="s">
        <v>203</v>
      </c>
      <c r="H228" s="254">
        <v>60</v>
      </c>
      <c r="I228" s="255"/>
      <c r="J228" s="256">
        <f>ROUND(I228*H228,2)</f>
        <v>0</v>
      </c>
      <c r="K228" s="252" t="s">
        <v>145</v>
      </c>
      <c r="L228" s="257"/>
      <c r="M228" s="258" t="s">
        <v>19</v>
      </c>
      <c r="N228" s="259" t="s">
        <v>44</v>
      </c>
      <c r="O228" s="86"/>
      <c r="P228" s="215">
        <f>O228*H228</f>
        <v>0</v>
      </c>
      <c r="Q228" s="215">
        <v>0.001</v>
      </c>
      <c r="R228" s="215">
        <f>Q228*H228</f>
        <v>0.059999999999999998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335</v>
      </c>
      <c r="AT228" s="217" t="s">
        <v>673</v>
      </c>
      <c r="AU228" s="217" t="s">
        <v>83</v>
      </c>
      <c r="AY228" s="19" t="s">
        <v>138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81</v>
      </c>
      <c r="BK228" s="218">
        <f>ROUND(I228*H228,2)</f>
        <v>0</v>
      </c>
      <c r="BL228" s="19" t="s">
        <v>239</v>
      </c>
      <c r="BM228" s="217" t="s">
        <v>2675</v>
      </c>
    </row>
    <row r="229" s="2" customFormat="1" ht="22.2" customHeight="1">
      <c r="A229" s="40"/>
      <c r="B229" s="41"/>
      <c r="C229" s="206" t="s">
        <v>991</v>
      </c>
      <c r="D229" s="206" t="s">
        <v>141</v>
      </c>
      <c r="E229" s="207" t="s">
        <v>2676</v>
      </c>
      <c r="F229" s="208" t="s">
        <v>2677</v>
      </c>
      <c r="G229" s="209" t="s">
        <v>203</v>
      </c>
      <c r="H229" s="210">
        <v>6</v>
      </c>
      <c r="I229" s="211"/>
      <c r="J229" s="212">
        <f>ROUND(I229*H229,2)</f>
        <v>0</v>
      </c>
      <c r="K229" s="208" t="s">
        <v>145</v>
      </c>
      <c r="L229" s="46"/>
      <c r="M229" s="213" t="s">
        <v>19</v>
      </c>
      <c r="N229" s="214" t="s">
        <v>44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239</v>
      </c>
      <c r="AT229" s="217" t="s">
        <v>141</v>
      </c>
      <c r="AU229" s="217" t="s">
        <v>83</v>
      </c>
      <c r="AY229" s="19" t="s">
        <v>138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81</v>
      </c>
      <c r="BK229" s="218">
        <f>ROUND(I229*H229,2)</f>
        <v>0</v>
      </c>
      <c r="BL229" s="19" t="s">
        <v>239</v>
      </c>
      <c r="BM229" s="217" t="s">
        <v>2678</v>
      </c>
    </row>
    <row r="230" s="2" customFormat="1">
      <c r="A230" s="40"/>
      <c r="B230" s="41"/>
      <c r="C230" s="42"/>
      <c r="D230" s="219" t="s">
        <v>148</v>
      </c>
      <c r="E230" s="42"/>
      <c r="F230" s="220" t="s">
        <v>2679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148</v>
      </c>
      <c r="AU230" s="19" t="s">
        <v>83</v>
      </c>
    </row>
    <row r="231" s="2" customFormat="1" ht="14.4" customHeight="1">
      <c r="A231" s="40"/>
      <c r="B231" s="41"/>
      <c r="C231" s="250" t="s">
        <v>996</v>
      </c>
      <c r="D231" s="250" t="s">
        <v>673</v>
      </c>
      <c r="E231" s="251" t="s">
        <v>2680</v>
      </c>
      <c r="F231" s="252" t="s">
        <v>2667</v>
      </c>
      <c r="G231" s="253" t="s">
        <v>203</v>
      </c>
      <c r="H231" s="254">
        <v>6</v>
      </c>
      <c r="I231" s="255"/>
      <c r="J231" s="256">
        <f>ROUND(I231*H231,2)</f>
        <v>0</v>
      </c>
      <c r="K231" s="252" t="s">
        <v>145</v>
      </c>
      <c r="L231" s="257"/>
      <c r="M231" s="258" t="s">
        <v>19</v>
      </c>
      <c r="N231" s="259" t="s">
        <v>44</v>
      </c>
      <c r="O231" s="86"/>
      <c r="P231" s="215">
        <f>O231*H231</f>
        <v>0</v>
      </c>
      <c r="Q231" s="215">
        <v>0.001</v>
      </c>
      <c r="R231" s="215">
        <f>Q231*H231</f>
        <v>0.0060000000000000001</v>
      </c>
      <c r="S231" s="215">
        <v>0</v>
      </c>
      <c r="T231" s="216">
        <f>S231*H231</f>
        <v>0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17" t="s">
        <v>335</v>
      </c>
      <c r="AT231" s="217" t="s">
        <v>673</v>
      </c>
      <c r="AU231" s="217" t="s">
        <v>83</v>
      </c>
      <c r="AY231" s="19" t="s">
        <v>138</v>
      </c>
      <c r="BE231" s="218">
        <f>IF(N231="základní",J231,0)</f>
        <v>0</v>
      </c>
      <c r="BF231" s="218">
        <f>IF(N231="snížená",J231,0)</f>
        <v>0</v>
      </c>
      <c r="BG231" s="218">
        <f>IF(N231="zákl. přenesená",J231,0)</f>
        <v>0</v>
      </c>
      <c r="BH231" s="218">
        <f>IF(N231="sníž. přenesená",J231,0)</f>
        <v>0</v>
      </c>
      <c r="BI231" s="218">
        <f>IF(N231="nulová",J231,0)</f>
        <v>0</v>
      </c>
      <c r="BJ231" s="19" t="s">
        <v>81</v>
      </c>
      <c r="BK231" s="218">
        <f>ROUND(I231*H231,2)</f>
        <v>0</v>
      </c>
      <c r="BL231" s="19" t="s">
        <v>239</v>
      </c>
      <c r="BM231" s="217" t="s">
        <v>2681</v>
      </c>
    </row>
    <row r="232" s="2" customFormat="1" ht="22.2" customHeight="1">
      <c r="A232" s="40"/>
      <c r="B232" s="41"/>
      <c r="C232" s="206" t="s">
        <v>1001</v>
      </c>
      <c r="D232" s="206" t="s">
        <v>141</v>
      </c>
      <c r="E232" s="207" t="s">
        <v>2682</v>
      </c>
      <c r="F232" s="208" t="s">
        <v>2683</v>
      </c>
      <c r="G232" s="209" t="s">
        <v>203</v>
      </c>
      <c r="H232" s="210">
        <v>40</v>
      </c>
      <c r="I232" s="211"/>
      <c r="J232" s="212">
        <f>ROUND(I232*H232,2)</f>
        <v>0</v>
      </c>
      <c r="K232" s="208" t="s">
        <v>145</v>
      </c>
      <c r="L232" s="46"/>
      <c r="M232" s="213" t="s">
        <v>19</v>
      </c>
      <c r="N232" s="214" t="s">
        <v>44</v>
      </c>
      <c r="O232" s="86"/>
      <c r="P232" s="215">
        <f>O232*H232</f>
        <v>0</v>
      </c>
      <c r="Q232" s="215">
        <v>0</v>
      </c>
      <c r="R232" s="215">
        <f>Q232*H232</f>
        <v>0</v>
      </c>
      <c r="S232" s="215">
        <v>0</v>
      </c>
      <c r="T232" s="216">
        <f>S232*H232</f>
        <v>0</v>
      </c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R232" s="217" t="s">
        <v>239</v>
      </c>
      <c r="AT232" s="217" t="s">
        <v>141</v>
      </c>
      <c r="AU232" s="217" t="s">
        <v>83</v>
      </c>
      <c r="AY232" s="19" t="s">
        <v>138</v>
      </c>
      <c r="BE232" s="218">
        <f>IF(N232="základní",J232,0)</f>
        <v>0</v>
      </c>
      <c r="BF232" s="218">
        <f>IF(N232="snížená",J232,0)</f>
        <v>0</v>
      </c>
      <c r="BG232" s="218">
        <f>IF(N232="zákl. přenesená",J232,0)</f>
        <v>0</v>
      </c>
      <c r="BH232" s="218">
        <f>IF(N232="sníž. přenesená",J232,0)</f>
        <v>0</v>
      </c>
      <c r="BI232" s="218">
        <f>IF(N232="nulová",J232,0)</f>
        <v>0</v>
      </c>
      <c r="BJ232" s="19" t="s">
        <v>81</v>
      </c>
      <c r="BK232" s="218">
        <f>ROUND(I232*H232,2)</f>
        <v>0</v>
      </c>
      <c r="BL232" s="19" t="s">
        <v>239</v>
      </c>
      <c r="BM232" s="217" t="s">
        <v>2684</v>
      </c>
    </row>
    <row r="233" s="2" customFormat="1">
      <c r="A233" s="40"/>
      <c r="B233" s="41"/>
      <c r="C233" s="42"/>
      <c r="D233" s="219" t="s">
        <v>148</v>
      </c>
      <c r="E233" s="42"/>
      <c r="F233" s="220" t="s">
        <v>2685</v>
      </c>
      <c r="G233" s="42"/>
      <c r="H233" s="42"/>
      <c r="I233" s="221"/>
      <c r="J233" s="42"/>
      <c r="K233" s="42"/>
      <c r="L233" s="46"/>
      <c r="M233" s="222"/>
      <c r="N233" s="223"/>
      <c r="O233" s="86"/>
      <c r="P233" s="86"/>
      <c r="Q233" s="86"/>
      <c r="R233" s="86"/>
      <c r="S233" s="86"/>
      <c r="T233" s="87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T233" s="19" t="s">
        <v>148</v>
      </c>
      <c r="AU233" s="19" t="s">
        <v>83</v>
      </c>
    </row>
    <row r="234" s="2" customFormat="1" ht="14.4" customHeight="1">
      <c r="A234" s="40"/>
      <c r="B234" s="41"/>
      <c r="C234" s="250" t="s">
        <v>1007</v>
      </c>
      <c r="D234" s="250" t="s">
        <v>673</v>
      </c>
      <c r="E234" s="251" t="s">
        <v>2686</v>
      </c>
      <c r="F234" s="252" t="s">
        <v>2687</v>
      </c>
      <c r="G234" s="253" t="s">
        <v>203</v>
      </c>
      <c r="H234" s="254">
        <v>12</v>
      </c>
      <c r="I234" s="255"/>
      <c r="J234" s="256">
        <f>ROUND(I234*H234,2)</f>
        <v>0</v>
      </c>
      <c r="K234" s="252" t="s">
        <v>145</v>
      </c>
      <c r="L234" s="257"/>
      <c r="M234" s="258" t="s">
        <v>19</v>
      </c>
      <c r="N234" s="259" t="s">
        <v>44</v>
      </c>
      <c r="O234" s="86"/>
      <c r="P234" s="215">
        <f>O234*H234</f>
        <v>0</v>
      </c>
      <c r="Q234" s="215">
        <v>0.001</v>
      </c>
      <c r="R234" s="215">
        <f>Q234*H234</f>
        <v>0.012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335</v>
      </c>
      <c r="AT234" s="217" t="s">
        <v>673</v>
      </c>
      <c r="AU234" s="217" t="s">
        <v>83</v>
      </c>
      <c r="AY234" s="19" t="s">
        <v>138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9" t="s">
        <v>81</v>
      </c>
      <c r="BK234" s="218">
        <f>ROUND(I234*H234,2)</f>
        <v>0</v>
      </c>
      <c r="BL234" s="19" t="s">
        <v>239</v>
      </c>
      <c r="BM234" s="217" t="s">
        <v>2688</v>
      </c>
    </row>
    <row r="235" s="13" customFormat="1">
      <c r="A235" s="13"/>
      <c r="B235" s="224"/>
      <c r="C235" s="225"/>
      <c r="D235" s="226" t="s">
        <v>150</v>
      </c>
      <c r="E235" s="225"/>
      <c r="F235" s="228" t="s">
        <v>2689</v>
      </c>
      <c r="G235" s="225"/>
      <c r="H235" s="229">
        <v>12</v>
      </c>
      <c r="I235" s="230"/>
      <c r="J235" s="225"/>
      <c r="K235" s="225"/>
      <c r="L235" s="231"/>
      <c r="M235" s="232"/>
      <c r="N235" s="233"/>
      <c r="O235" s="233"/>
      <c r="P235" s="233"/>
      <c r="Q235" s="233"/>
      <c r="R235" s="233"/>
      <c r="S235" s="233"/>
      <c r="T235" s="23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5" t="s">
        <v>150</v>
      </c>
      <c r="AU235" s="235" t="s">
        <v>83</v>
      </c>
      <c r="AV235" s="13" t="s">
        <v>83</v>
      </c>
      <c r="AW235" s="13" t="s">
        <v>4</v>
      </c>
      <c r="AX235" s="13" t="s">
        <v>81</v>
      </c>
      <c r="AY235" s="235" t="s">
        <v>138</v>
      </c>
    </row>
    <row r="236" s="2" customFormat="1" ht="22.2" customHeight="1">
      <c r="A236" s="40"/>
      <c r="B236" s="41"/>
      <c r="C236" s="250" t="s">
        <v>1012</v>
      </c>
      <c r="D236" s="250" t="s">
        <v>673</v>
      </c>
      <c r="E236" s="251" t="s">
        <v>2690</v>
      </c>
      <c r="F236" s="252" t="s">
        <v>2691</v>
      </c>
      <c r="G236" s="253" t="s">
        <v>203</v>
      </c>
      <c r="H236" s="254">
        <v>30</v>
      </c>
      <c r="I236" s="255"/>
      <c r="J236" s="256">
        <f>ROUND(I236*H236,2)</f>
        <v>0</v>
      </c>
      <c r="K236" s="252" t="s">
        <v>19</v>
      </c>
      <c r="L236" s="257"/>
      <c r="M236" s="258" t="s">
        <v>19</v>
      </c>
      <c r="N236" s="259" t="s">
        <v>44</v>
      </c>
      <c r="O236" s="86"/>
      <c r="P236" s="215">
        <f>O236*H236</f>
        <v>0</v>
      </c>
      <c r="Q236" s="215">
        <v>0</v>
      </c>
      <c r="R236" s="215">
        <f>Q236*H236</f>
        <v>0</v>
      </c>
      <c r="S236" s="215">
        <v>0</v>
      </c>
      <c r="T236" s="21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7" t="s">
        <v>335</v>
      </c>
      <c r="AT236" s="217" t="s">
        <v>673</v>
      </c>
      <c r="AU236" s="217" t="s">
        <v>83</v>
      </c>
      <c r="AY236" s="19" t="s">
        <v>138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9" t="s">
        <v>81</v>
      </c>
      <c r="BK236" s="218">
        <f>ROUND(I236*H236,2)</f>
        <v>0</v>
      </c>
      <c r="BL236" s="19" t="s">
        <v>239</v>
      </c>
      <c r="BM236" s="217" t="s">
        <v>2692</v>
      </c>
    </row>
    <row r="237" s="2" customFormat="1" ht="22.2" customHeight="1">
      <c r="A237" s="40"/>
      <c r="B237" s="41"/>
      <c r="C237" s="206" t="s">
        <v>1017</v>
      </c>
      <c r="D237" s="206" t="s">
        <v>141</v>
      </c>
      <c r="E237" s="207" t="s">
        <v>2693</v>
      </c>
      <c r="F237" s="208" t="s">
        <v>2694</v>
      </c>
      <c r="G237" s="209" t="s">
        <v>203</v>
      </c>
      <c r="H237" s="210">
        <v>100</v>
      </c>
      <c r="I237" s="211"/>
      <c r="J237" s="212">
        <f>ROUND(I237*H237,2)</f>
        <v>0</v>
      </c>
      <c r="K237" s="208" t="s">
        <v>145</v>
      </c>
      <c r="L237" s="46"/>
      <c r="M237" s="213" t="s">
        <v>19</v>
      </c>
      <c r="N237" s="214" t="s">
        <v>44</v>
      </c>
      <c r="O237" s="86"/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7" t="s">
        <v>239</v>
      </c>
      <c r="AT237" s="217" t="s">
        <v>141</v>
      </c>
      <c r="AU237" s="217" t="s">
        <v>83</v>
      </c>
      <c r="AY237" s="19" t="s">
        <v>138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9" t="s">
        <v>81</v>
      </c>
      <c r="BK237" s="218">
        <f>ROUND(I237*H237,2)</f>
        <v>0</v>
      </c>
      <c r="BL237" s="19" t="s">
        <v>239</v>
      </c>
      <c r="BM237" s="217" t="s">
        <v>2695</v>
      </c>
    </row>
    <row r="238" s="2" customFormat="1">
      <c r="A238" s="40"/>
      <c r="B238" s="41"/>
      <c r="C238" s="42"/>
      <c r="D238" s="219" t="s">
        <v>148</v>
      </c>
      <c r="E238" s="42"/>
      <c r="F238" s="220" t="s">
        <v>2696</v>
      </c>
      <c r="G238" s="42"/>
      <c r="H238" s="42"/>
      <c r="I238" s="221"/>
      <c r="J238" s="42"/>
      <c r="K238" s="42"/>
      <c r="L238" s="46"/>
      <c r="M238" s="222"/>
      <c r="N238" s="22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148</v>
      </c>
      <c r="AU238" s="19" t="s">
        <v>83</v>
      </c>
    </row>
    <row r="239" s="13" customFormat="1">
      <c r="A239" s="13"/>
      <c r="B239" s="224"/>
      <c r="C239" s="225"/>
      <c r="D239" s="226" t="s">
        <v>150</v>
      </c>
      <c r="E239" s="227" t="s">
        <v>19</v>
      </c>
      <c r="F239" s="228" t="s">
        <v>1097</v>
      </c>
      <c r="G239" s="225"/>
      <c r="H239" s="229">
        <v>100</v>
      </c>
      <c r="I239" s="230"/>
      <c r="J239" s="225"/>
      <c r="K239" s="225"/>
      <c r="L239" s="231"/>
      <c r="M239" s="232"/>
      <c r="N239" s="233"/>
      <c r="O239" s="233"/>
      <c r="P239" s="233"/>
      <c r="Q239" s="233"/>
      <c r="R239" s="233"/>
      <c r="S239" s="233"/>
      <c r="T239" s="23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5" t="s">
        <v>150</v>
      </c>
      <c r="AU239" s="235" t="s">
        <v>83</v>
      </c>
      <c r="AV239" s="13" t="s">
        <v>83</v>
      </c>
      <c r="AW239" s="13" t="s">
        <v>33</v>
      </c>
      <c r="AX239" s="13" t="s">
        <v>81</v>
      </c>
      <c r="AY239" s="235" t="s">
        <v>138</v>
      </c>
    </row>
    <row r="240" s="2" customFormat="1" ht="14.4" customHeight="1">
      <c r="A240" s="40"/>
      <c r="B240" s="41"/>
      <c r="C240" s="250" t="s">
        <v>1022</v>
      </c>
      <c r="D240" s="250" t="s">
        <v>673</v>
      </c>
      <c r="E240" s="251" t="s">
        <v>2697</v>
      </c>
      <c r="F240" s="252" t="s">
        <v>2698</v>
      </c>
      <c r="G240" s="253" t="s">
        <v>203</v>
      </c>
      <c r="H240" s="254">
        <v>100</v>
      </c>
      <c r="I240" s="255"/>
      <c r="J240" s="256">
        <f>ROUND(I240*H240,2)</f>
        <v>0</v>
      </c>
      <c r="K240" s="252" t="s">
        <v>145</v>
      </c>
      <c r="L240" s="257"/>
      <c r="M240" s="258" t="s">
        <v>19</v>
      </c>
      <c r="N240" s="259" t="s">
        <v>44</v>
      </c>
      <c r="O240" s="86"/>
      <c r="P240" s="215">
        <f>O240*H240</f>
        <v>0</v>
      </c>
      <c r="Q240" s="215">
        <v>0.001</v>
      </c>
      <c r="R240" s="215">
        <f>Q240*H240</f>
        <v>0.10000000000000001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335</v>
      </c>
      <c r="AT240" s="217" t="s">
        <v>673</v>
      </c>
      <c r="AU240" s="217" t="s">
        <v>83</v>
      </c>
      <c r="AY240" s="19" t="s">
        <v>138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9" t="s">
        <v>81</v>
      </c>
      <c r="BK240" s="218">
        <f>ROUND(I240*H240,2)</f>
        <v>0</v>
      </c>
      <c r="BL240" s="19" t="s">
        <v>239</v>
      </c>
      <c r="BM240" s="217" t="s">
        <v>2699</v>
      </c>
    </row>
    <row r="241" s="2" customFormat="1" ht="34.8" customHeight="1">
      <c r="A241" s="40"/>
      <c r="B241" s="41"/>
      <c r="C241" s="250" t="s">
        <v>1026</v>
      </c>
      <c r="D241" s="250" t="s">
        <v>673</v>
      </c>
      <c r="E241" s="251" t="s">
        <v>2700</v>
      </c>
      <c r="F241" s="252" t="s">
        <v>2701</v>
      </c>
      <c r="G241" s="253" t="s">
        <v>162</v>
      </c>
      <c r="H241" s="254">
        <v>105</v>
      </c>
      <c r="I241" s="255"/>
      <c r="J241" s="256">
        <f>ROUND(I241*H241,2)</f>
        <v>0</v>
      </c>
      <c r="K241" s="252" t="s">
        <v>145</v>
      </c>
      <c r="L241" s="257"/>
      <c r="M241" s="258" t="s">
        <v>19</v>
      </c>
      <c r="N241" s="259" t="s">
        <v>44</v>
      </c>
      <c r="O241" s="86"/>
      <c r="P241" s="215">
        <f>O241*H241</f>
        <v>0</v>
      </c>
      <c r="Q241" s="215">
        <v>0.001</v>
      </c>
      <c r="R241" s="215">
        <f>Q241*H241</f>
        <v>0.105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335</v>
      </c>
      <c r="AT241" s="217" t="s">
        <v>673</v>
      </c>
      <c r="AU241" s="217" t="s">
        <v>83</v>
      </c>
      <c r="AY241" s="19" t="s">
        <v>138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81</v>
      </c>
      <c r="BK241" s="218">
        <f>ROUND(I241*H241,2)</f>
        <v>0</v>
      </c>
      <c r="BL241" s="19" t="s">
        <v>239</v>
      </c>
      <c r="BM241" s="217" t="s">
        <v>2702</v>
      </c>
    </row>
    <row r="242" s="2" customFormat="1" ht="30" customHeight="1">
      <c r="A242" s="40"/>
      <c r="B242" s="41"/>
      <c r="C242" s="250" t="s">
        <v>1031</v>
      </c>
      <c r="D242" s="250" t="s">
        <v>673</v>
      </c>
      <c r="E242" s="251" t="s">
        <v>2703</v>
      </c>
      <c r="F242" s="252" t="s">
        <v>2704</v>
      </c>
      <c r="G242" s="253" t="s">
        <v>162</v>
      </c>
      <c r="H242" s="254">
        <v>36</v>
      </c>
      <c r="I242" s="255"/>
      <c r="J242" s="256">
        <f>ROUND(I242*H242,2)</f>
        <v>0</v>
      </c>
      <c r="K242" s="252" t="s">
        <v>145</v>
      </c>
      <c r="L242" s="257"/>
      <c r="M242" s="258" t="s">
        <v>19</v>
      </c>
      <c r="N242" s="259" t="s">
        <v>44</v>
      </c>
      <c r="O242" s="86"/>
      <c r="P242" s="215">
        <f>O242*H242</f>
        <v>0</v>
      </c>
      <c r="Q242" s="215">
        <v>0.00025000000000000001</v>
      </c>
      <c r="R242" s="215">
        <f>Q242*H242</f>
        <v>0.0090000000000000011</v>
      </c>
      <c r="S242" s="215">
        <v>0</v>
      </c>
      <c r="T242" s="21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7" t="s">
        <v>335</v>
      </c>
      <c r="AT242" s="217" t="s">
        <v>673</v>
      </c>
      <c r="AU242" s="217" t="s">
        <v>83</v>
      </c>
      <c r="AY242" s="19" t="s">
        <v>138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9" t="s">
        <v>81</v>
      </c>
      <c r="BK242" s="218">
        <f>ROUND(I242*H242,2)</f>
        <v>0</v>
      </c>
      <c r="BL242" s="19" t="s">
        <v>239</v>
      </c>
      <c r="BM242" s="217" t="s">
        <v>2705</v>
      </c>
    </row>
    <row r="243" s="2" customFormat="1" ht="22.2" customHeight="1">
      <c r="A243" s="40"/>
      <c r="B243" s="41"/>
      <c r="C243" s="206" t="s">
        <v>1036</v>
      </c>
      <c r="D243" s="206" t="s">
        <v>141</v>
      </c>
      <c r="E243" s="207" t="s">
        <v>2706</v>
      </c>
      <c r="F243" s="208" t="s">
        <v>2707</v>
      </c>
      <c r="G243" s="209" t="s">
        <v>203</v>
      </c>
      <c r="H243" s="210">
        <v>10</v>
      </c>
      <c r="I243" s="211"/>
      <c r="J243" s="212">
        <f>ROUND(I243*H243,2)</f>
        <v>0</v>
      </c>
      <c r="K243" s="208" t="s">
        <v>145</v>
      </c>
      <c r="L243" s="46"/>
      <c r="M243" s="213" t="s">
        <v>19</v>
      </c>
      <c r="N243" s="214" t="s">
        <v>44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239</v>
      </c>
      <c r="AT243" s="217" t="s">
        <v>141</v>
      </c>
      <c r="AU243" s="217" t="s">
        <v>83</v>
      </c>
      <c r="AY243" s="19" t="s">
        <v>138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81</v>
      </c>
      <c r="BK243" s="218">
        <f>ROUND(I243*H243,2)</f>
        <v>0</v>
      </c>
      <c r="BL243" s="19" t="s">
        <v>239</v>
      </c>
      <c r="BM243" s="217" t="s">
        <v>2708</v>
      </c>
    </row>
    <row r="244" s="2" customFormat="1">
      <c r="A244" s="40"/>
      <c r="B244" s="41"/>
      <c r="C244" s="42"/>
      <c r="D244" s="219" t="s">
        <v>148</v>
      </c>
      <c r="E244" s="42"/>
      <c r="F244" s="220" t="s">
        <v>2709</v>
      </c>
      <c r="G244" s="42"/>
      <c r="H244" s="42"/>
      <c r="I244" s="221"/>
      <c r="J244" s="42"/>
      <c r="K244" s="42"/>
      <c r="L244" s="46"/>
      <c r="M244" s="222"/>
      <c r="N244" s="22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148</v>
      </c>
      <c r="AU244" s="19" t="s">
        <v>83</v>
      </c>
    </row>
    <row r="245" s="2" customFormat="1" ht="14.4" customHeight="1">
      <c r="A245" s="40"/>
      <c r="B245" s="41"/>
      <c r="C245" s="250" t="s">
        <v>1041</v>
      </c>
      <c r="D245" s="250" t="s">
        <v>673</v>
      </c>
      <c r="E245" s="251" t="s">
        <v>2686</v>
      </c>
      <c r="F245" s="252" t="s">
        <v>2687</v>
      </c>
      <c r="G245" s="253" t="s">
        <v>203</v>
      </c>
      <c r="H245" s="254">
        <v>11</v>
      </c>
      <c r="I245" s="255"/>
      <c r="J245" s="256">
        <f>ROUND(I245*H245,2)</f>
        <v>0</v>
      </c>
      <c r="K245" s="252" t="s">
        <v>145</v>
      </c>
      <c r="L245" s="257"/>
      <c r="M245" s="258" t="s">
        <v>19</v>
      </c>
      <c r="N245" s="259" t="s">
        <v>44</v>
      </c>
      <c r="O245" s="86"/>
      <c r="P245" s="215">
        <f>O245*H245</f>
        <v>0</v>
      </c>
      <c r="Q245" s="215">
        <v>0.001</v>
      </c>
      <c r="R245" s="215">
        <f>Q245*H245</f>
        <v>0.010999999999999999</v>
      </c>
      <c r="S245" s="215">
        <v>0</v>
      </c>
      <c r="T245" s="21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7" t="s">
        <v>335</v>
      </c>
      <c r="AT245" s="217" t="s">
        <v>673</v>
      </c>
      <c r="AU245" s="217" t="s">
        <v>83</v>
      </c>
      <c r="AY245" s="19" t="s">
        <v>138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9" t="s">
        <v>81</v>
      </c>
      <c r="BK245" s="218">
        <f>ROUND(I245*H245,2)</f>
        <v>0</v>
      </c>
      <c r="BL245" s="19" t="s">
        <v>239</v>
      </c>
      <c r="BM245" s="217" t="s">
        <v>2710</v>
      </c>
    </row>
    <row r="246" s="13" customFormat="1">
      <c r="A246" s="13"/>
      <c r="B246" s="224"/>
      <c r="C246" s="225"/>
      <c r="D246" s="226" t="s">
        <v>150</v>
      </c>
      <c r="E246" s="225"/>
      <c r="F246" s="228" t="s">
        <v>2711</v>
      </c>
      <c r="G246" s="225"/>
      <c r="H246" s="229">
        <v>11</v>
      </c>
      <c r="I246" s="230"/>
      <c r="J246" s="225"/>
      <c r="K246" s="225"/>
      <c r="L246" s="231"/>
      <c r="M246" s="232"/>
      <c r="N246" s="233"/>
      <c r="O246" s="233"/>
      <c r="P246" s="233"/>
      <c r="Q246" s="233"/>
      <c r="R246" s="233"/>
      <c r="S246" s="233"/>
      <c r="T246" s="23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5" t="s">
        <v>150</v>
      </c>
      <c r="AU246" s="235" t="s">
        <v>83</v>
      </c>
      <c r="AV246" s="13" t="s">
        <v>83</v>
      </c>
      <c r="AW246" s="13" t="s">
        <v>4</v>
      </c>
      <c r="AX246" s="13" t="s">
        <v>81</v>
      </c>
      <c r="AY246" s="235" t="s">
        <v>138</v>
      </c>
    </row>
    <row r="247" s="2" customFormat="1" ht="19.8" customHeight="1">
      <c r="A247" s="40"/>
      <c r="B247" s="41"/>
      <c r="C247" s="206" t="s">
        <v>1046</v>
      </c>
      <c r="D247" s="206" t="s">
        <v>141</v>
      </c>
      <c r="E247" s="207" t="s">
        <v>2712</v>
      </c>
      <c r="F247" s="208" t="s">
        <v>2713</v>
      </c>
      <c r="G247" s="209" t="s">
        <v>162</v>
      </c>
      <c r="H247" s="210">
        <v>18</v>
      </c>
      <c r="I247" s="211"/>
      <c r="J247" s="212">
        <f>ROUND(I247*H247,2)</f>
        <v>0</v>
      </c>
      <c r="K247" s="208" t="s">
        <v>145</v>
      </c>
      <c r="L247" s="46"/>
      <c r="M247" s="213" t="s">
        <v>19</v>
      </c>
      <c r="N247" s="214" t="s">
        <v>44</v>
      </c>
      <c r="O247" s="86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239</v>
      </c>
      <c r="AT247" s="217" t="s">
        <v>141</v>
      </c>
      <c r="AU247" s="217" t="s">
        <v>83</v>
      </c>
      <c r="AY247" s="19" t="s">
        <v>138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9" t="s">
        <v>81</v>
      </c>
      <c r="BK247" s="218">
        <f>ROUND(I247*H247,2)</f>
        <v>0</v>
      </c>
      <c r="BL247" s="19" t="s">
        <v>239</v>
      </c>
      <c r="BM247" s="217" t="s">
        <v>2714</v>
      </c>
    </row>
    <row r="248" s="2" customFormat="1">
      <c r="A248" s="40"/>
      <c r="B248" s="41"/>
      <c r="C248" s="42"/>
      <c r="D248" s="219" t="s">
        <v>148</v>
      </c>
      <c r="E248" s="42"/>
      <c r="F248" s="220" t="s">
        <v>2715</v>
      </c>
      <c r="G248" s="42"/>
      <c r="H248" s="42"/>
      <c r="I248" s="221"/>
      <c r="J248" s="42"/>
      <c r="K248" s="42"/>
      <c r="L248" s="46"/>
      <c r="M248" s="222"/>
      <c r="N248" s="22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148</v>
      </c>
      <c r="AU248" s="19" t="s">
        <v>83</v>
      </c>
    </row>
    <row r="249" s="2" customFormat="1" ht="14.4" customHeight="1">
      <c r="A249" s="40"/>
      <c r="B249" s="41"/>
      <c r="C249" s="250" t="s">
        <v>1051</v>
      </c>
      <c r="D249" s="250" t="s">
        <v>673</v>
      </c>
      <c r="E249" s="251" t="s">
        <v>2716</v>
      </c>
      <c r="F249" s="252" t="s">
        <v>2717</v>
      </c>
      <c r="G249" s="253" t="s">
        <v>162</v>
      </c>
      <c r="H249" s="254">
        <v>18</v>
      </c>
      <c r="I249" s="255"/>
      <c r="J249" s="256">
        <f>ROUND(I249*H249,2)</f>
        <v>0</v>
      </c>
      <c r="K249" s="252" t="s">
        <v>145</v>
      </c>
      <c r="L249" s="257"/>
      <c r="M249" s="258" t="s">
        <v>19</v>
      </c>
      <c r="N249" s="259" t="s">
        <v>44</v>
      </c>
      <c r="O249" s="86"/>
      <c r="P249" s="215">
        <f>O249*H249</f>
        <v>0</v>
      </c>
      <c r="Q249" s="215">
        <v>0.00016000000000000001</v>
      </c>
      <c r="R249" s="215">
        <f>Q249*H249</f>
        <v>0.0028800000000000002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335</v>
      </c>
      <c r="AT249" s="217" t="s">
        <v>673</v>
      </c>
      <c r="AU249" s="217" t="s">
        <v>83</v>
      </c>
      <c r="AY249" s="19" t="s">
        <v>138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81</v>
      </c>
      <c r="BK249" s="218">
        <f>ROUND(I249*H249,2)</f>
        <v>0</v>
      </c>
      <c r="BL249" s="19" t="s">
        <v>239</v>
      </c>
      <c r="BM249" s="217" t="s">
        <v>2718</v>
      </c>
    </row>
    <row r="250" s="2" customFormat="1" ht="19.8" customHeight="1">
      <c r="A250" s="40"/>
      <c r="B250" s="41"/>
      <c r="C250" s="206" t="s">
        <v>1057</v>
      </c>
      <c r="D250" s="206" t="s">
        <v>141</v>
      </c>
      <c r="E250" s="207" t="s">
        <v>2719</v>
      </c>
      <c r="F250" s="208" t="s">
        <v>2720</v>
      </c>
      <c r="G250" s="209" t="s">
        <v>162</v>
      </c>
      <c r="H250" s="210">
        <v>8</v>
      </c>
      <c r="I250" s="211"/>
      <c r="J250" s="212">
        <f>ROUND(I250*H250,2)</f>
        <v>0</v>
      </c>
      <c r="K250" s="208" t="s">
        <v>145</v>
      </c>
      <c r="L250" s="46"/>
      <c r="M250" s="213" t="s">
        <v>19</v>
      </c>
      <c r="N250" s="214" t="s">
        <v>44</v>
      </c>
      <c r="O250" s="86"/>
      <c r="P250" s="215">
        <f>O250*H250</f>
        <v>0</v>
      </c>
      <c r="Q250" s="215">
        <v>0</v>
      </c>
      <c r="R250" s="215">
        <f>Q250*H250</f>
        <v>0</v>
      </c>
      <c r="S250" s="215">
        <v>0</v>
      </c>
      <c r="T250" s="21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7" t="s">
        <v>239</v>
      </c>
      <c r="AT250" s="217" t="s">
        <v>141</v>
      </c>
      <c r="AU250" s="217" t="s">
        <v>83</v>
      </c>
      <c r="AY250" s="19" t="s">
        <v>138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9" t="s">
        <v>81</v>
      </c>
      <c r="BK250" s="218">
        <f>ROUND(I250*H250,2)</f>
        <v>0</v>
      </c>
      <c r="BL250" s="19" t="s">
        <v>239</v>
      </c>
      <c r="BM250" s="217" t="s">
        <v>2721</v>
      </c>
    </row>
    <row r="251" s="2" customFormat="1">
      <c r="A251" s="40"/>
      <c r="B251" s="41"/>
      <c r="C251" s="42"/>
      <c r="D251" s="219" t="s">
        <v>148</v>
      </c>
      <c r="E251" s="42"/>
      <c r="F251" s="220" t="s">
        <v>2722</v>
      </c>
      <c r="G251" s="42"/>
      <c r="H251" s="42"/>
      <c r="I251" s="221"/>
      <c r="J251" s="42"/>
      <c r="K251" s="42"/>
      <c r="L251" s="46"/>
      <c r="M251" s="222"/>
      <c r="N251" s="22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148</v>
      </c>
      <c r="AU251" s="19" t="s">
        <v>83</v>
      </c>
    </row>
    <row r="252" s="13" customFormat="1">
      <c r="A252" s="13"/>
      <c r="B252" s="224"/>
      <c r="C252" s="225"/>
      <c r="D252" s="226" t="s">
        <v>150</v>
      </c>
      <c r="E252" s="227" t="s">
        <v>19</v>
      </c>
      <c r="F252" s="228" t="s">
        <v>2723</v>
      </c>
      <c r="G252" s="225"/>
      <c r="H252" s="229">
        <v>8</v>
      </c>
      <c r="I252" s="230"/>
      <c r="J252" s="225"/>
      <c r="K252" s="225"/>
      <c r="L252" s="231"/>
      <c r="M252" s="232"/>
      <c r="N252" s="233"/>
      <c r="O252" s="233"/>
      <c r="P252" s="233"/>
      <c r="Q252" s="233"/>
      <c r="R252" s="233"/>
      <c r="S252" s="233"/>
      <c r="T252" s="23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5" t="s">
        <v>150</v>
      </c>
      <c r="AU252" s="235" t="s">
        <v>83</v>
      </c>
      <c r="AV252" s="13" t="s">
        <v>83</v>
      </c>
      <c r="AW252" s="13" t="s">
        <v>33</v>
      </c>
      <c r="AX252" s="13" t="s">
        <v>81</v>
      </c>
      <c r="AY252" s="235" t="s">
        <v>138</v>
      </c>
    </row>
    <row r="253" s="2" customFormat="1" ht="14.4" customHeight="1">
      <c r="A253" s="40"/>
      <c r="B253" s="41"/>
      <c r="C253" s="250" t="s">
        <v>1062</v>
      </c>
      <c r="D253" s="250" t="s">
        <v>673</v>
      </c>
      <c r="E253" s="251" t="s">
        <v>2724</v>
      </c>
      <c r="F253" s="252" t="s">
        <v>2725</v>
      </c>
      <c r="G253" s="253" t="s">
        <v>162</v>
      </c>
      <c r="H253" s="254">
        <v>5</v>
      </c>
      <c r="I253" s="255"/>
      <c r="J253" s="256">
        <f>ROUND(I253*H253,2)</f>
        <v>0</v>
      </c>
      <c r="K253" s="252" t="s">
        <v>145</v>
      </c>
      <c r="L253" s="257"/>
      <c r="M253" s="258" t="s">
        <v>19</v>
      </c>
      <c r="N253" s="259" t="s">
        <v>44</v>
      </c>
      <c r="O253" s="86"/>
      <c r="P253" s="215">
        <f>O253*H253</f>
        <v>0</v>
      </c>
      <c r="Q253" s="215">
        <v>0.00024000000000000001</v>
      </c>
      <c r="R253" s="215">
        <f>Q253*H253</f>
        <v>0.0012000000000000001</v>
      </c>
      <c r="S253" s="215">
        <v>0</v>
      </c>
      <c r="T253" s="216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17" t="s">
        <v>335</v>
      </c>
      <c r="AT253" s="217" t="s">
        <v>673</v>
      </c>
      <c r="AU253" s="217" t="s">
        <v>83</v>
      </c>
      <c r="AY253" s="19" t="s">
        <v>138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9" t="s">
        <v>81</v>
      </c>
      <c r="BK253" s="218">
        <f>ROUND(I253*H253,2)</f>
        <v>0</v>
      </c>
      <c r="BL253" s="19" t="s">
        <v>239</v>
      </c>
      <c r="BM253" s="217" t="s">
        <v>2726</v>
      </c>
    </row>
    <row r="254" s="2" customFormat="1" ht="14.4" customHeight="1">
      <c r="A254" s="40"/>
      <c r="B254" s="41"/>
      <c r="C254" s="250" t="s">
        <v>1067</v>
      </c>
      <c r="D254" s="250" t="s">
        <v>673</v>
      </c>
      <c r="E254" s="251" t="s">
        <v>2727</v>
      </c>
      <c r="F254" s="252" t="s">
        <v>2728</v>
      </c>
      <c r="G254" s="253" t="s">
        <v>162</v>
      </c>
      <c r="H254" s="254">
        <v>3</v>
      </c>
      <c r="I254" s="255"/>
      <c r="J254" s="256">
        <f>ROUND(I254*H254,2)</f>
        <v>0</v>
      </c>
      <c r="K254" s="252" t="s">
        <v>145</v>
      </c>
      <c r="L254" s="257"/>
      <c r="M254" s="258" t="s">
        <v>19</v>
      </c>
      <c r="N254" s="259" t="s">
        <v>44</v>
      </c>
      <c r="O254" s="86"/>
      <c r="P254" s="215">
        <f>O254*H254</f>
        <v>0</v>
      </c>
      <c r="Q254" s="215">
        <v>0.00022000000000000001</v>
      </c>
      <c r="R254" s="215">
        <f>Q254*H254</f>
        <v>0.00066</v>
      </c>
      <c r="S254" s="215">
        <v>0</v>
      </c>
      <c r="T254" s="216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17" t="s">
        <v>335</v>
      </c>
      <c r="AT254" s="217" t="s">
        <v>673</v>
      </c>
      <c r="AU254" s="217" t="s">
        <v>83</v>
      </c>
      <c r="AY254" s="19" t="s">
        <v>138</v>
      </c>
      <c r="BE254" s="218">
        <f>IF(N254="základní",J254,0)</f>
        <v>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19" t="s">
        <v>81</v>
      </c>
      <c r="BK254" s="218">
        <f>ROUND(I254*H254,2)</f>
        <v>0</v>
      </c>
      <c r="BL254" s="19" t="s">
        <v>239</v>
      </c>
      <c r="BM254" s="217" t="s">
        <v>2729</v>
      </c>
    </row>
    <row r="255" s="2" customFormat="1" ht="19.8" customHeight="1">
      <c r="A255" s="40"/>
      <c r="B255" s="41"/>
      <c r="C255" s="206" t="s">
        <v>1070</v>
      </c>
      <c r="D255" s="206" t="s">
        <v>141</v>
      </c>
      <c r="E255" s="207" t="s">
        <v>2730</v>
      </c>
      <c r="F255" s="208" t="s">
        <v>2731</v>
      </c>
      <c r="G255" s="209" t="s">
        <v>162</v>
      </c>
      <c r="H255" s="210">
        <v>23</v>
      </c>
      <c r="I255" s="211"/>
      <c r="J255" s="212">
        <f>ROUND(I255*H255,2)</f>
        <v>0</v>
      </c>
      <c r="K255" s="208" t="s">
        <v>145</v>
      </c>
      <c r="L255" s="46"/>
      <c r="M255" s="213" t="s">
        <v>19</v>
      </c>
      <c r="N255" s="214" t="s">
        <v>44</v>
      </c>
      <c r="O255" s="86"/>
      <c r="P255" s="215">
        <f>O255*H255</f>
        <v>0</v>
      </c>
      <c r="Q255" s="215">
        <v>0</v>
      </c>
      <c r="R255" s="215">
        <f>Q255*H255</f>
        <v>0</v>
      </c>
      <c r="S255" s="215">
        <v>0</v>
      </c>
      <c r="T255" s="216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17" t="s">
        <v>239</v>
      </c>
      <c r="AT255" s="217" t="s">
        <v>141</v>
      </c>
      <c r="AU255" s="217" t="s">
        <v>83</v>
      </c>
      <c r="AY255" s="19" t="s">
        <v>138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9" t="s">
        <v>81</v>
      </c>
      <c r="BK255" s="218">
        <f>ROUND(I255*H255,2)</f>
        <v>0</v>
      </c>
      <c r="BL255" s="19" t="s">
        <v>239</v>
      </c>
      <c r="BM255" s="217" t="s">
        <v>2732</v>
      </c>
    </row>
    <row r="256" s="2" customFormat="1">
      <c r="A256" s="40"/>
      <c r="B256" s="41"/>
      <c r="C256" s="42"/>
      <c r="D256" s="219" t="s">
        <v>148</v>
      </c>
      <c r="E256" s="42"/>
      <c r="F256" s="220" t="s">
        <v>2733</v>
      </c>
      <c r="G256" s="42"/>
      <c r="H256" s="42"/>
      <c r="I256" s="221"/>
      <c r="J256" s="42"/>
      <c r="K256" s="42"/>
      <c r="L256" s="46"/>
      <c r="M256" s="222"/>
      <c r="N256" s="223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148</v>
      </c>
      <c r="AU256" s="19" t="s">
        <v>83</v>
      </c>
    </row>
    <row r="257" s="2" customFormat="1" ht="22.2" customHeight="1">
      <c r="A257" s="40"/>
      <c r="B257" s="41"/>
      <c r="C257" s="250" t="s">
        <v>1073</v>
      </c>
      <c r="D257" s="250" t="s">
        <v>673</v>
      </c>
      <c r="E257" s="251" t="s">
        <v>2734</v>
      </c>
      <c r="F257" s="252" t="s">
        <v>2735</v>
      </c>
      <c r="G257" s="253" t="s">
        <v>162</v>
      </c>
      <c r="H257" s="254">
        <v>23</v>
      </c>
      <c r="I257" s="255"/>
      <c r="J257" s="256">
        <f>ROUND(I257*H257,2)</f>
        <v>0</v>
      </c>
      <c r="K257" s="252" t="s">
        <v>145</v>
      </c>
      <c r="L257" s="257"/>
      <c r="M257" s="258" t="s">
        <v>19</v>
      </c>
      <c r="N257" s="259" t="s">
        <v>44</v>
      </c>
      <c r="O257" s="86"/>
      <c r="P257" s="215">
        <f>O257*H257</f>
        <v>0</v>
      </c>
      <c r="Q257" s="215">
        <v>0.00020000000000000001</v>
      </c>
      <c r="R257" s="215">
        <f>Q257*H257</f>
        <v>0.0045999999999999999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335</v>
      </c>
      <c r="AT257" s="217" t="s">
        <v>673</v>
      </c>
      <c r="AU257" s="217" t="s">
        <v>83</v>
      </c>
      <c r="AY257" s="19" t="s">
        <v>138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9" t="s">
        <v>81</v>
      </c>
      <c r="BK257" s="218">
        <f>ROUND(I257*H257,2)</f>
        <v>0</v>
      </c>
      <c r="BL257" s="19" t="s">
        <v>239</v>
      </c>
      <c r="BM257" s="217" t="s">
        <v>2736</v>
      </c>
    </row>
    <row r="258" s="2" customFormat="1" ht="22.2" customHeight="1">
      <c r="A258" s="40"/>
      <c r="B258" s="41"/>
      <c r="C258" s="206" t="s">
        <v>1076</v>
      </c>
      <c r="D258" s="206" t="s">
        <v>141</v>
      </c>
      <c r="E258" s="207" t="s">
        <v>2737</v>
      </c>
      <c r="F258" s="208" t="s">
        <v>2738</v>
      </c>
      <c r="G258" s="209" t="s">
        <v>162</v>
      </c>
      <c r="H258" s="210">
        <v>5</v>
      </c>
      <c r="I258" s="211"/>
      <c r="J258" s="212">
        <f>ROUND(I258*H258,2)</f>
        <v>0</v>
      </c>
      <c r="K258" s="208" t="s">
        <v>145</v>
      </c>
      <c r="L258" s="46"/>
      <c r="M258" s="213" t="s">
        <v>19</v>
      </c>
      <c r="N258" s="214" t="s">
        <v>44</v>
      </c>
      <c r="O258" s="86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17" t="s">
        <v>239</v>
      </c>
      <c r="AT258" s="217" t="s">
        <v>141</v>
      </c>
      <c r="AU258" s="217" t="s">
        <v>83</v>
      </c>
      <c r="AY258" s="19" t="s">
        <v>138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9" t="s">
        <v>81</v>
      </c>
      <c r="BK258" s="218">
        <f>ROUND(I258*H258,2)</f>
        <v>0</v>
      </c>
      <c r="BL258" s="19" t="s">
        <v>239</v>
      </c>
      <c r="BM258" s="217" t="s">
        <v>2739</v>
      </c>
    </row>
    <row r="259" s="2" customFormat="1">
      <c r="A259" s="40"/>
      <c r="B259" s="41"/>
      <c r="C259" s="42"/>
      <c r="D259" s="219" t="s">
        <v>148</v>
      </c>
      <c r="E259" s="42"/>
      <c r="F259" s="220" t="s">
        <v>2740</v>
      </c>
      <c r="G259" s="42"/>
      <c r="H259" s="42"/>
      <c r="I259" s="221"/>
      <c r="J259" s="42"/>
      <c r="K259" s="42"/>
      <c r="L259" s="46"/>
      <c r="M259" s="222"/>
      <c r="N259" s="22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148</v>
      </c>
      <c r="AU259" s="19" t="s">
        <v>83</v>
      </c>
    </row>
    <row r="260" s="2" customFormat="1" ht="19.8" customHeight="1">
      <c r="A260" s="40"/>
      <c r="B260" s="41"/>
      <c r="C260" s="250" t="s">
        <v>1081</v>
      </c>
      <c r="D260" s="250" t="s">
        <v>673</v>
      </c>
      <c r="E260" s="251" t="s">
        <v>2741</v>
      </c>
      <c r="F260" s="252" t="s">
        <v>2742</v>
      </c>
      <c r="G260" s="253" t="s">
        <v>162</v>
      </c>
      <c r="H260" s="254">
        <v>5</v>
      </c>
      <c r="I260" s="255"/>
      <c r="J260" s="256">
        <f>ROUND(I260*H260,2)</f>
        <v>0</v>
      </c>
      <c r="K260" s="252" t="s">
        <v>145</v>
      </c>
      <c r="L260" s="257"/>
      <c r="M260" s="258" t="s">
        <v>19</v>
      </c>
      <c r="N260" s="259" t="s">
        <v>44</v>
      </c>
      <c r="O260" s="86"/>
      <c r="P260" s="215">
        <f>O260*H260</f>
        <v>0</v>
      </c>
      <c r="Q260" s="215">
        <v>0.0011000000000000001</v>
      </c>
      <c r="R260" s="215">
        <f>Q260*H260</f>
        <v>0.0055000000000000005</v>
      </c>
      <c r="S260" s="215">
        <v>0</v>
      </c>
      <c r="T260" s="216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7" t="s">
        <v>335</v>
      </c>
      <c r="AT260" s="217" t="s">
        <v>673</v>
      </c>
      <c r="AU260" s="217" t="s">
        <v>83</v>
      </c>
      <c r="AY260" s="19" t="s">
        <v>138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9" t="s">
        <v>81</v>
      </c>
      <c r="BK260" s="218">
        <f>ROUND(I260*H260,2)</f>
        <v>0</v>
      </c>
      <c r="BL260" s="19" t="s">
        <v>239</v>
      </c>
      <c r="BM260" s="217" t="s">
        <v>2743</v>
      </c>
    </row>
    <row r="261" s="2" customFormat="1" ht="14.4" customHeight="1">
      <c r="A261" s="40"/>
      <c r="B261" s="41"/>
      <c r="C261" s="206" t="s">
        <v>1086</v>
      </c>
      <c r="D261" s="206" t="s">
        <v>141</v>
      </c>
      <c r="E261" s="207" t="s">
        <v>2744</v>
      </c>
      <c r="F261" s="208" t="s">
        <v>2745</v>
      </c>
      <c r="G261" s="209" t="s">
        <v>162</v>
      </c>
      <c r="H261" s="210">
        <v>3</v>
      </c>
      <c r="I261" s="211"/>
      <c r="J261" s="212">
        <f>ROUND(I261*H261,2)</f>
        <v>0</v>
      </c>
      <c r="K261" s="208" t="s">
        <v>145</v>
      </c>
      <c r="L261" s="46"/>
      <c r="M261" s="213" t="s">
        <v>19</v>
      </c>
      <c r="N261" s="214" t="s">
        <v>44</v>
      </c>
      <c r="O261" s="86"/>
      <c r="P261" s="215">
        <f>O261*H261</f>
        <v>0</v>
      </c>
      <c r="Q261" s="215">
        <v>0</v>
      </c>
      <c r="R261" s="215">
        <f>Q261*H261</f>
        <v>0</v>
      </c>
      <c r="S261" s="215">
        <v>0</v>
      </c>
      <c r="T261" s="216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17" t="s">
        <v>239</v>
      </c>
      <c r="AT261" s="217" t="s">
        <v>141</v>
      </c>
      <c r="AU261" s="217" t="s">
        <v>83</v>
      </c>
      <c r="AY261" s="19" t="s">
        <v>138</v>
      </c>
      <c r="BE261" s="218">
        <f>IF(N261="základní",J261,0)</f>
        <v>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19" t="s">
        <v>81</v>
      </c>
      <c r="BK261" s="218">
        <f>ROUND(I261*H261,2)</f>
        <v>0</v>
      </c>
      <c r="BL261" s="19" t="s">
        <v>239</v>
      </c>
      <c r="BM261" s="217" t="s">
        <v>2746</v>
      </c>
    </row>
    <row r="262" s="2" customFormat="1">
      <c r="A262" s="40"/>
      <c r="B262" s="41"/>
      <c r="C262" s="42"/>
      <c r="D262" s="219" t="s">
        <v>148</v>
      </c>
      <c r="E262" s="42"/>
      <c r="F262" s="220" t="s">
        <v>2747</v>
      </c>
      <c r="G262" s="42"/>
      <c r="H262" s="42"/>
      <c r="I262" s="221"/>
      <c r="J262" s="42"/>
      <c r="K262" s="42"/>
      <c r="L262" s="46"/>
      <c r="M262" s="222"/>
      <c r="N262" s="223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148</v>
      </c>
      <c r="AU262" s="19" t="s">
        <v>83</v>
      </c>
    </row>
    <row r="263" s="2" customFormat="1" ht="19.8" customHeight="1">
      <c r="A263" s="40"/>
      <c r="B263" s="41"/>
      <c r="C263" s="250" t="s">
        <v>1092</v>
      </c>
      <c r="D263" s="250" t="s">
        <v>673</v>
      </c>
      <c r="E263" s="251" t="s">
        <v>2748</v>
      </c>
      <c r="F263" s="252" t="s">
        <v>2749</v>
      </c>
      <c r="G263" s="253" t="s">
        <v>162</v>
      </c>
      <c r="H263" s="254">
        <v>3</v>
      </c>
      <c r="I263" s="255"/>
      <c r="J263" s="256">
        <f>ROUND(I263*H263,2)</f>
        <v>0</v>
      </c>
      <c r="K263" s="252" t="s">
        <v>19</v>
      </c>
      <c r="L263" s="257"/>
      <c r="M263" s="258" t="s">
        <v>19</v>
      </c>
      <c r="N263" s="259" t="s">
        <v>44</v>
      </c>
      <c r="O263" s="86"/>
      <c r="P263" s="215">
        <f>O263*H263</f>
        <v>0</v>
      </c>
      <c r="Q263" s="215">
        <v>0.0068999999999999999</v>
      </c>
      <c r="R263" s="215">
        <f>Q263*H263</f>
        <v>0.0207</v>
      </c>
      <c r="S263" s="215">
        <v>0</v>
      </c>
      <c r="T263" s="21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335</v>
      </c>
      <c r="AT263" s="217" t="s">
        <v>673</v>
      </c>
      <c r="AU263" s="217" t="s">
        <v>83</v>
      </c>
      <c r="AY263" s="19" t="s">
        <v>138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9" t="s">
        <v>81</v>
      </c>
      <c r="BK263" s="218">
        <f>ROUND(I263*H263,2)</f>
        <v>0</v>
      </c>
      <c r="BL263" s="19" t="s">
        <v>239</v>
      </c>
      <c r="BM263" s="217" t="s">
        <v>2750</v>
      </c>
    </row>
    <row r="264" s="2" customFormat="1" ht="22.2" customHeight="1">
      <c r="A264" s="40"/>
      <c r="B264" s="41"/>
      <c r="C264" s="250" t="s">
        <v>1097</v>
      </c>
      <c r="D264" s="250" t="s">
        <v>673</v>
      </c>
      <c r="E264" s="251" t="s">
        <v>2751</v>
      </c>
      <c r="F264" s="252" t="s">
        <v>2752</v>
      </c>
      <c r="G264" s="253" t="s">
        <v>162</v>
      </c>
      <c r="H264" s="254">
        <v>27</v>
      </c>
      <c r="I264" s="255"/>
      <c r="J264" s="256">
        <f>ROUND(I264*H264,2)</f>
        <v>0</v>
      </c>
      <c r="K264" s="252" t="s">
        <v>145</v>
      </c>
      <c r="L264" s="257"/>
      <c r="M264" s="258" t="s">
        <v>19</v>
      </c>
      <c r="N264" s="259" t="s">
        <v>44</v>
      </c>
      <c r="O264" s="86"/>
      <c r="P264" s="215">
        <f>O264*H264</f>
        <v>0</v>
      </c>
      <c r="Q264" s="215">
        <v>0.025000000000000001</v>
      </c>
      <c r="R264" s="215">
        <f>Q264*H264</f>
        <v>0.67500000000000004</v>
      </c>
      <c r="S264" s="215">
        <v>0</v>
      </c>
      <c r="T264" s="216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17" t="s">
        <v>335</v>
      </c>
      <c r="AT264" s="217" t="s">
        <v>673</v>
      </c>
      <c r="AU264" s="217" t="s">
        <v>83</v>
      </c>
      <c r="AY264" s="19" t="s">
        <v>138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9" t="s">
        <v>81</v>
      </c>
      <c r="BK264" s="218">
        <f>ROUND(I264*H264,2)</f>
        <v>0</v>
      </c>
      <c r="BL264" s="19" t="s">
        <v>239</v>
      </c>
      <c r="BM264" s="217" t="s">
        <v>2753</v>
      </c>
    </row>
    <row r="265" s="2" customFormat="1" ht="34.8" customHeight="1">
      <c r="A265" s="40"/>
      <c r="B265" s="41"/>
      <c r="C265" s="206" t="s">
        <v>1103</v>
      </c>
      <c r="D265" s="206" t="s">
        <v>141</v>
      </c>
      <c r="E265" s="207" t="s">
        <v>2754</v>
      </c>
      <c r="F265" s="208" t="s">
        <v>2755</v>
      </c>
      <c r="G265" s="209" t="s">
        <v>162</v>
      </c>
      <c r="H265" s="210">
        <v>5</v>
      </c>
      <c r="I265" s="211"/>
      <c r="J265" s="212">
        <f>ROUND(I265*H265,2)</f>
        <v>0</v>
      </c>
      <c r="K265" s="208" t="s">
        <v>145</v>
      </c>
      <c r="L265" s="46"/>
      <c r="M265" s="213" t="s">
        <v>19</v>
      </c>
      <c r="N265" s="214" t="s">
        <v>44</v>
      </c>
      <c r="O265" s="86"/>
      <c r="P265" s="215">
        <f>O265*H265</f>
        <v>0</v>
      </c>
      <c r="Q265" s="215">
        <v>0</v>
      </c>
      <c r="R265" s="215">
        <f>Q265*H265</f>
        <v>0</v>
      </c>
      <c r="S265" s="215">
        <v>0</v>
      </c>
      <c r="T265" s="216">
        <f>S265*H265</f>
        <v>0</v>
      </c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R265" s="217" t="s">
        <v>239</v>
      </c>
      <c r="AT265" s="217" t="s">
        <v>141</v>
      </c>
      <c r="AU265" s="217" t="s">
        <v>83</v>
      </c>
      <c r="AY265" s="19" t="s">
        <v>138</v>
      </c>
      <c r="BE265" s="218">
        <f>IF(N265="základní",J265,0)</f>
        <v>0</v>
      </c>
      <c r="BF265" s="218">
        <f>IF(N265="snížená",J265,0)</f>
        <v>0</v>
      </c>
      <c r="BG265" s="218">
        <f>IF(N265="zákl. přenesená",J265,0)</f>
        <v>0</v>
      </c>
      <c r="BH265" s="218">
        <f>IF(N265="sníž. přenesená",J265,0)</f>
        <v>0</v>
      </c>
      <c r="BI265" s="218">
        <f>IF(N265="nulová",J265,0)</f>
        <v>0</v>
      </c>
      <c r="BJ265" s="19" t="s">
        <v>81</v>
      </c>
      <c r="BK265" s="218">
        <f>ROUND(I265*H265,2)</f>
        <v>0</v>
      </c>
      <c r="BL265" s="19" t="s">
        <v>239</v>
      </c>
      <c r="BM265" s="217" t="s">
        <v>2756</v>
      </c>
    </row>
    <row r="266" s="2" customFormat="1">
      <c r="A266" s="40"/>
      <c r="B266" s="41"/>
      <c r="C266" s="42"/>
      <c r="D266" s="219" t="s">
        <v>148</v>
      </c>
      <c r="E266" s="42"/>
      <c r="F266" s="220" t="s">
        <v>2757</v>
      </c>
      <c r="G266" s="42"/>
      <c r="H266" s="42"/>
      <c r="I266" s="221"/>
      <c r="J266" s="42"/>
      <c r="K266" s="42"/>
      <c r="L266" s="46"/>
      <c r="M266" s="222"/>
      <c r="N266" s="223"/>
      <c r="O266" s="86"/>
      <c r="P266" s="86"/>
      <c r="Q266" s="86"/>
      <c r="R266" s="86"/>
      <c r="S266" s="86"/>
      <c r="T266" s="87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T266" s="19" t="s">
        <v>148</v>
      </c>
      <c r="AU266" s="19" t="s">
        <v>83</v>
      </c>
    </row>
    <row r="267" s="2" customFormat="1" ht="14.4" customHeight="1">
      <c r="A267" s="40"/>
      <c r="B267" s="41"/>
      <c r="C267" s="250" t="s">
        <v>1108</v>
      </c>
      <c r="D267" s="250" t="s">
        <v>673</v>
      </c>
      <c r="E267" s="251" t="s">
        <v>2758</v>
      </c>
      <c r="F267" s="252" t="s">
        <v>2759</v>
      </c>
      <c r="G267" s="253" t="s">
        <v>162</v>
      </c>
      <c r="H267" s="254">
        <v>5</v>
      </c>
      <c r="I267" s="255"/>
      <c r="J267" s="256">
        <f>ROUND(I267*H267,2)</f>
        <v>0</v>
      </c>
      <c r="K267" s="252" t="s">
        <v>145</v>
      </c>
      <c r="L267" s="257"/>
      <c r="M267" s="258" t="s">
        <v>19</v>
      </c>
      <c r="N267" s="259" t="s">
        <v>44</v>
      </c>
      <c r="O267" s="86"/>
      <c r="P267" s="215">
        <f>O267*H267</f>
        <v>0</v>
      </c>
      <c r="Q267" s="215">
        <v>0.0078600000000000007</v>
      </c>
      <c r="R267" s="215">
        <f>Q267*H267</f>
        <v>0.039300000000000002</v>
      </c>
      <c r="S267" s="215">
        <v>0</v>
      </c>
      <c r="T267" s="216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17" t="s">
        <v>335</v>
      </c>
      <c r="AT267" s="217" t="s">
        <v>673</v>
      </c>
      <c r="AU267" s="217" t="s">
        <v>83</v>
      </c>
      <c r="AY267" s="19" t="s">
        <v>138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9" t="s">
        <v>81</v>
      </c>
      <c r="BK267" s="218">
        <f>ROUND(I267*H267,2)</f>
        <v>0</v>
      </c>
      <c r="BL267" s="19" t="s">
        <v>239</v>
      </c>
      <c r="BM267" s="217" t="s">
        <v>2760</v>
      </c>
    </row>
    <row r="268" s="2" customFormat="1" ht="40.2" customHeight="1">
      <c r="A268" s="40"/>
      <c r="B268" s="41"/>
      <c r="C268" s="206" t="s">
        <v>1112</v>
      </c>
      <c r="D268" s="206" t="s">
        <v>141</v>
      </c>
      <c r="E268" s="207" t="s">
        <v>2761</v>
      </c>
      <c r="F268" s="208" t="s">
        <v>2762</v>
      </c>
      <c r="G268" s="209" t="s">
        <v>162</v>
      </c>
      <c r="H268" s="210">
        <v>1</v>
      </c>
      <c r="I268" s="211"/>
      <c r="J268" s="212">
        <f>ROUND(I268*H268,2)</f>
        <v>0</v>
      </c>
      <c r="K268" s="208" t="s">
        <v>145</v>
      </c>
      <c r="L268" s="46"/>
      <c r="M268" s="213" t="s">
        <v>19</v>
      </c>
      <c r="N268" s="214" t="s">
        <v>44</v>
      </c>
      <c r="O268" s="86"/>
      <c r="P268" s="215">
        <f>O268*H268</f>
        <v>0</v>
      </c>
      <c r="Q268" s="215">
        <v>0</v>
      </c>
      <c r="R268" s="215">
        <f>Q268*H268</f>
        <v>0</v>
      </c>
      <c r="S268" s="215">
        <v>0</v>
      </c>
      <c r="T268" s="21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239</v>
      </c>
      <c r="AT268" s="217" t="s">
        <v>141</v>
      </c>
      <c r="AU268" s="217" t="s">
        <v>83</v>
      </c>
      <c r="AY268" s="19" t="s">
        <v>138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9" t="s">
        <v>81</v>
      </c>
      <c r="BK268" s="218">
        <f>ROUND(I268*H268,2)</f>
        <v>0</v>
      </c>
      <c r="BL268" s="19" t="s">
        <v>239</v>
      </c>
      <c r="BM268" s="217" t="s">
        <v>2763</v>
      </c>
    </row>
    <row r="269" s="2" customFormat="1">
      <c r="A269" s="40"/>
      <c r="B269" s="41"/>
      <c r="C269" s="42"/>
      <c r="D269" s="219" t="s">
        <v>148</v>
      </c>
      <c r="E269" s="42"/>
      <c r="F269" s="220" t="s">
        <v>2764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148</v>
      </c>
      <c r="AU269" s="19" t="s">
        <v>83</v>
      </c>
    </row>
    <row r="270" s="2" customFormat="1" ht="14.4" customHeight="1">
      <c r="A270" s="40"/>
      <c r="B270" s="41"/>
      <c r="C270" s="206" t="s">
        <v>1116</v>
      </c>
      <c r="D270" s="206" t="s">
        <v>141</v>
      </c>
      <c r="E270" s="207" t="s">
        <v>2765</v>
      </c>
      <c r="F270" s="208" t="s">
        <v>2766</v>
      </c>
      <c r="G270" s="209" t="s">
        <v>162</v>
      </c>
      <c r="H270" s="210">
        <v>1</v>
      </c>
      <c r="I270" s="211"/>
      <c r="J270" s="212">
        <f>ROUND(I270*H270,2)</f>
        <v>0</v>
      </c>
      <c r="K270" s="208" t="s">
        <v>145</v>
      </c>
      <c r="L270" s="46"/>
      <c r="M270" s="213" t="s">
        <v>19</v>
      </c>
      <c r="N270" s="214" t="s">
        <v>44</v>
      </c>
      <c r="O270" s="86"/>
      <c r="P270" s="215">
        <f>O270*H270</f>
        <v>0</v>
      </c>
      <c r="Q270" s="215">
        <v>0</v>
      </c>
      <c r="R270" s="215">
        <f>Q270*H270</f>
        <v>0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239</v>
      </c>
      <c r="AT270" s="217" t="s">
        <v>141</v>
      </c>
      <c r="AU270" s="217" t="s">
        <v>83</v>
      </c>
      <c r="AY270" s="19" t="s">
        <v>138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9" t="s">
        <v>81</v>
      </c>
      <c r="BK270" s="218">
        <f>ROUND(I270*H270,2)</f>
        <v>0</v>
      </c>
      <c r="BL270" s="19" t="s">
        <v>239</v>
      </c>
      <c r="BM270" s="217" t="s">
        <v>2767</v>
      </c>
    </row>
    <row r="271" s="2" customFormat="1">
      <c r="A271" s="40"/>
      <c r="B271" s="41"/>
      <c r="C271" s="42"/>
      <c r="D271" s="219" t="s">
        <v>148</v>
      </c>
      <c r="E271" s="42"/>
      <c r="F271" s="220" t="s">
        <v>2768</v>
      </c>
      <c r="G271" s="42"/>
      <c r="H271" s="42"/>
      <c r="I271" s="221"/>
      <c r="J271" s="42"/>
      <c r="K271" s="42"/>
      <c r="L271" s="46"/>
      <c r="M271" s="222"/>
      <c r="N271" s="22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148</v>
      </c>
      <c r="AU271" s="19" t="s">
        <v>83</v>
      </c>
    </row>
    <row r="272" s="2" customFormat="1" ht="22.2" customHeight="1">
      <c r="A272" s="40"/>
      <c r="B272" s="41"/>
      <c r="C272" s="206" t="s">
        <v>1122</v>
      </c>
      <c r="D272" s="206" t="s">
        <v>141</v>
      </c>
      <c r="E272" s="207" t="s">
        <v>2769</v>
      </c>
      <c r="F272" s="208" t="s">
        <v>2770</v>
      </c>
      <c r="G272" s="209" t="s">
        <v>162</v>
      </c>
      <c r="H272" s="210">
        <v>1</v>
      </c>
      <c r="I272" s="211"/>
      <c r="J272" s="212">
        <f>ROUND(I272*H272,2)</f>
        <v>0</v>
      </c>
      <c r="K272" s="208" t="s">
        <v>145</v>
      </c>
      <c r="L272" s="46"/>
      <c r="M272" s="213" t="s">
        <v>19</v>
      </c>
      <c r="N272" s="214" t="s">
        <v>44</v>
      </c>
      <c r="O272" s="86"/>
      <c r="P272" s="215">
        <f>O272*H272</f>
        <v>0</v>
      </c>
      <c r="Q272" s="215">
        <v>0</v>
      </c>
      <c r="R272" s="215">
        <f>Q272*H272</f>
        <v>0</v>
      </c>
      <c r="S272" s="215">
        <v>0</v>
      </c>
      <c r="T272" s="216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7" t="s">
        <v>239</v>
      </c>
      <c r="AT272" s="217" t="s">
        <v>141</v>
      </c>
      <c r="AU272" s="217" t="s">
        <v>83</v>
      </c>
      <c r="AY272" s="19" t="s">
        <v>138</v>
      </c>
      <c r="BE272" s="218">
        <f>IF(N272="základní",J272,0)</f>
        <v>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19" t="s">
        <v>81</v>
      </c>
      <c r="BK272" s="218">
        <f>ROUND(I272*H272,2)</f>
        <v>0</v>
      </c>
      <c r="BL272" s="19" t="s">
        <v>239</v>
      </c>
      <c r="BM272" s="217" t="s">
        <v>2771</v>
      </c>
    </row>
    <row r="273" s="2" customFormat="1">
      <c r="A273" s="40"/>
      <c r="B273" s="41"/>
      <c r="C273" s="42"/>
      <c r="D273" s="219" t="s">
        <v>148</v>
      </c>
      <c r="E273" s="42"/>
      <c r="F273" s="220" t="s">
        <v>2772</v>
      </c>
      <c r="G273" s="42"/>
      <c r="H273" s="42"/>
      <c r="I273" s="221"/>
      <c r="J273" s="42"/>
      <c r="K273" s="42"/>
      <c r="L273" s="46"/>
      <c r="M273" s="222"/>
      <c r="N273" s="223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148</v>
      </c>
      <c r="AU273" s="19" t="s">
        <v>83</v>
      </c>
    </row>
    <row r="274" s="2" customFormat="1" ht="22.2" customHeight="1">
      <c r="A274" s="40"/>
      <c r="B274" s="41"/>
      <c r="C274" s="206" t="s">
        <v>1127</v>
      </c>
      <c r="D274" s="206" t="s">
        <v>141</v>
      </c>
      <c r="E274" s="207" t="s">
        <v>2773</v>
      </c>
      <c r="F274" s="208" t="s">
        <v>2774</v>
      </c>
      <c r="G274" s="209" t="s">
        <v>2195</v>
      </c>
      <c r="H274" s="210">
        <v>1</v>
      </c>
      <c r="I274" s="211"/>
      <c r="J274" s="212">
        <f>ROUND(I274*H274,2)</f>
        <v>0</v>
      </c>
      <c r="K274" s="208" t="s">
        <v>145</v>
      </c>
      <c r="L274" s="46"/>
      <c r="M274" s="213" t="s">
        <v>19</v>
      </c>
      <c r="N274" s="214" t="s">
        <v>44</v>
      </c>
      <c r="O274" s="86"/>
      <c r="P274" s="215">
        <f>O274*H274</f>
        <v>0</v>
      </c>
      <c r="Q274" s="215">
        <v>0</v>
      </c>
      <c r="R274" s="215">
        <f>Q274*H274</f>
        <v>0</v>
      </c>
      <c r="S274" s="215">
        <v>0</v>
      </c>
      <c r="T274" s="216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17" t="s">
        <v>239</v>
      </c>
      <c r="AT274" s="217" t="s">
        <v>141</v>
      </c>
      <c r="AU274" s="217" t="s">
        <v>83</v>
      </c>
      <c r="AY274" s="19" t="s">
        <v>138</v>
      </c>
      <c r="BE274" s="218">
        <f>IF(N274="základní",J274,0)</f>
        <v>0</v>
      </c>
      <c r="BF274" s="218">
        <f>IF(N274="snížená",J274,0)</f>
        <v>0</v>
      </c>
      <c r="BG274" s="218">
        <f>IF(N274="zákl. přenesená",J274,0)</f>
        <v>0</v>
      </c>
      <c r="BH274" s="218">
        <f>IF(N274="sníž. přenesená",J274,0)</f>
        <v>0</v>
      </c>
      <c r="BI274" s="218">
        <f>IF(N274="nulová",J274,0)</f>
        <v>0</v>
      </c>
      <c r="BJ274" s="19" t="s">
        <v>81</v>
      </c>
      <c r="BK274" s="218">
        <f>ROUND(I274*H274,2)</f>
        <v>0</v>
      </c>
      <c r="BL274" s="19" t="s">
        <v>239</v>
      </c>
      <c r="BM274" s="217" t="s">
        <v>2775</v>
      </c>
    </row>
    <row r="275" s="2" customFormat="1">
      <c r="A275" s="40"/>
      <c r="B275" s="41"/>
      <c r="C275" s="42"/>
      <c r="D275" s="219" t="s">
        <v>148</v>
      </c>
      <c r="E275" s="42"/>
      <c r="F275" s="220" t="s">
        <v>2776</v>
      </c>
      <c r="G275" s="42"/>
      <c r="H275" s="42"/>
      <c r="I275" s="221"/>
      <c r="J275" s="42"/>
      <c r="K275" s="42"/>
      <c r="L275" s="46"/>
      <c r="M275" s="222"/>
      <c r="N275" s="22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148</v>
      </c>
      <c r="AU275" s="19" t="s">
        <v>83</v>
      </c>
    </row>
    <row r="276" s="2" customFormat="1" ht="30" customHeight="1">
      <c r="A276" s="40"/>
      <c r="B276" s="41"/>
      <c r="C276" s="206" t="s">
        <v>1132</v>
      </c>
      <c r="D276" s="206" t="s">
        <v>141</v>
      </c>
      <c r="E276" s="207" t="s">
        <v>2777</v>
      </c>
      <c r="F276" s="208" t="s">
        <v>2778</v>
      </c>
      <c r="G276" s="209" t="s">
        <v>203</v>
      </c>
      <c r="H276" s="210">
        <v>62</v>
      </c>
      <c r="I276" s="211"/>
      <c r="J276" s="212">
        <f>ROUND(I276*H276,2)</f>
        <v>0</v>
      </c>
      <c r="K276" s="208" t="s">
        <v>145</v>
      </c>
      <c r="L276" s="46"/>
      <c r="M276" s="213" t="s">
        <v>19</v>
      </c>
      <c r="N276" s="214" t="s">
        <v>44</v>
      </c>
      <c r="O276" s="86"/>
      <c r="P276" s="215">
        <f>O276*H276</f>
        <v>0</v>
      </c>
      <c r="Q276" s="215">
        <v>0</v>
      </c>
      <c r="R276" s="215">
        <f>Q276*H276</f>
        <v>0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239</v>
      </c>
      <c r="AT276" s="217" t="s">
        <v>141</v>
      </c>
      <c r="AU276" s="217" t="s">
        <v>83</v>
      </c>
      <c r="AY276" s="19" t="s">
        <v>138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9" t="s">
        <v>81</v>
      </c>
      <c r="BK276" s="218">
        <f>ROUND(I276*H276,2)</f>
        <v>0</v>
      </c>
      <c r="BL276" s="19" t="s">
        <v>239</v>
      </c>
      <c r="BM276" s="217" t="s">
        <v>2779</v>
      </c>
    </row>
    <row r="277" s="2" customFormat="1">
      <c r="A277" s="40"/>
      <c r="B277" s="41"/>
      <c r="C277" s="42"/>
      <c r="D277" s="219" t="s">
        <v>148</v>
      </c>
      <c r="E277" s="42"/>
      <c r="F277" s="220" t="s">
        <v>2780</v>
      </c>
      <c r="G277" s="42"/>
      <c r="H277" s="42"/>
      <c r="I277" s="221"/>
      <c r="J277" s="42"/>
      <c r="K277" s="42"/>
      <c r="L277" s="46"/>
      <c r="M277" s="222"/>
      <c r="N277" s="22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148</v>
      </c>
      <c r="AU277" s="19" t="s">
        <v>83</v>
      </c>
    </row>
    <row r="278" s="13" customFormat="1">
      <c r="A278" s="13"/>
      <c r="B278" s="224"/>
      <c r="C278" s="225"/>
      <c r="D278" s="226" t="s">
        <v>150</v>
      </c>
      <c r="E278" s="227" t="s">
        <v>19</v>
      </c>
      <c r="F278" s="228" t="s">
        <v>2781</v>
      </c>
      <c r="G278" s="225"/>
      <c r="H278" s="229">
        <v>24</v>
      </c>
      <c r="I278" s="230"/>
      <c r="J278" s="225"/>
      <c r="K278" s="225"/>
      <c r="L278" s="231"/>
      <c r="M278" s="232"/>
      <c r="N278" s="233"/>
      <c r="O278" s="233"/>
      <c r="P278" s="233"/>
      <c r="Q278" s="233"/>
      <c r="R278" s="233"/>
      <c r="S278" s="233"/>
      <c r="T278" s="23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5" t="s">
        <v>150</v>
      </c>
      <c r="AU278" s="235" t="s">
        <v>83</v>
      </c>
      <c r="AV278" s="13" t="s">
        <v>83</v>
      </c>
      <c r="AW278" s="13" t="s">
        <v>33</v>
      </c>
      <c r="AX278" s="13" t="s">
        <v>73</v>
      </c>
      <c r="AY278" s="235" t="s">
        <v>138</v>
      </c>
    </row>
    <row r="279" s="13" customFormat="1">
      <c r="A279" s="13"/>
      <c r="B279" s="224"/>
      <c r="C279" s="225"/>
      <c r="D279" s="226" t="s">
        <v>150</v>
      </c>
      <c r="E279" s="227" t="s">
        <v>19</v>
      </c>
      <c r="F279" s="228" t="s">
        <v>2782</v>
      </c>
      <c r="G279" s="225"/>
      <c r="H279" s="229">
        <v>14</v>
      </c>
      <c r="I279" s="230"/>
      <c r="J279" s="225"/>
      <c r="K279" s="225"/>
      <c r="L279" s="231"/>
      <c r="M279" s="232"/>
      <c r="N279" s="233"/>
      <c r="O279" s="233"/>
      <c r="P279" s="233"/>
      <c r="Q279" s="233"/>
      <c r="R279" s="233"/>
      <c r="S279" s="233"/>
      <c r="T279" s="234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5" t="s">
        <v>150</v>
      </c>
      <c r="AU279" s="235" t="s">
        <v>83</v>
      </c>
      <c r="AV279" s="13" t="s">
        <v>83</v>
      </c>
      <c r="AW279" s="13" t="s">
        <v>33</v>
      </c>
      <c r="AX279" s="13" t="s">
        <v>73</v>
      </c>
      <c r="AY279" s="235" t="s">
        <v>138</v>
      </c>
    </row>
    <row r="280" s="13" customFormat="1">
      <c r="A280" s="13"/>
      <c r="B280" s="224"/>
      <c r="C280" s="225"/>
      <c r="D280" s="226" t="s">
        <v>150</v>
      </c>
      <c r="E280" s="227" t="s">
        <v>19</v>
      </c>
      <c r="F280" s="228" t="s">
        <v>2783</v>
      </c>
      <c r="G280" s="225"/>
      <c r="H280" s="229">
        <v>24</v>
      </c>
      <c r="I280" s="230"/>
      <c r="J280" s="225"/>
      <c r="K280" s="225"/>
      <c r="L280" s="231"/>
      <c r="M280" s="232"/>
      <c r="N280" s="233"/>
      <c r="O280" s="233"/>
      <c r="P280" s="233"/>
      <c r="Q280" s="233"/>
      <c r="R280" s="233"/>
      <c r="S280" s="233"/>
      <c r="T280" s="23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5" t="s">
        <v>150</v>
      </c>
      <c r="AU280" s="235" t="s">
        <v>83</v>
      </c>
      <c r="AV280" s="13" t="s">
        <v>83</v>
      </c>
      <c r="AW280" s="13" t="s">
        <v>33</v>
      </c>
      <c r="AX280" s="13" t="s">
        <v>73</v>
      </c>
      <c r="AY280" s="235" t="s">
        <v>138</v>
      </c>
    </row>
    <row r="281" s="14" customFormat="1">
      <c r="A281" s="14"/>
      <c r="B281" s="236"/>
      <c r="C281" s="237"/>
      <c r="D281" s="226" t="s">
        <v>150</v>
      </c>
      <c r="E281" s="238" t="s">
        <v>19</v>
      </c>
      <c r="F281" s="239" t="s">
        <v>153</v>
      </c>
      <c r="G281" s="237"/>
      <c r="H281" s="240">
        <v>62</v>
      </c>
      <c r="I281" s="241"/>
      <c r="J281" s="237"/>
      <c r="K281" s="237"/>
      <c r="L281" s="242"/>
      <c r="M281" s="243"/>
      <c r="N281" s="244"/>
      <c r="O281" s="244"/>
      <c r="P281" s="244"/>
      <c r="Q281" s="244"/>
      <c r="R281" s="244"/>
      <c r="S281" s="244"/>
      <c r="T281" s="24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46" t="s">
        <v>150</v>
      </c>
      <c r="AU281" s="246" t="s">
        <v>83</v>
      </c>
      <c r="AV281" s="14" t="s">
        <v>146</v>
      </c>
      <c r="AW281" s="14" t="s">
        <v>33</v>
      </c>
      <c r="AX281" s="14" t="s">
        <v>81</v>
      </c>
      <c r="AY281" s="246" t="s">
        <v>138</v>
      </c>
    </row>
    <row r="282" s="2" customFormat="1" ht="14.4" customHeight="1">
      <c r="A282" s="40"/>
      <c r="B282" s="41"/>
      <c r="C282" s="250" t="s">
        <v>1137</v>
      </c>
      <c r="D282" s="250" t="s">
        <v>673</v>
      </c>
      <c r="E282" s="251" t="s">
        <v>2784</v>
      </c>
      <c r="F282" s="252" t="s">
        <v>2785</v>
      </c>
      <c r="G282" s="253" t="s">
        <v>203</v>
      </c>
      <c r="H282" s="254">
        <v>62</v>
      </c>
      <c r="I282" s="255"/>
      <c r="J282" s="256">
        <f>ROUND(I282*H282,2)</f>
        <v>0</v>
      </c>
      <c r="K282" s="252" t="s">
        <v>145</v>
      </c>
      <c r="L282" s="257"/>
      <c r="M282" s="258" t="s">
        <v>19</v>
      </c>
      <c r="N282" s="259" t="s">
        <v>44</v>
      </c>
      <c r="O282" s="86"/>
      <c r="P282" s="215">
        <f>O282*H282</f>
        <v>0</v>
      </c>
      <c r="Q282" s="215">
        <v>0.0012999999999999999</v>
      </c>
      <c r="R282" s="215">
        <f>Q282*H282</f>
        <v>0.080599999999999991</v>
      </c>
      <c r="S282" s="215">
        <v>0</v>
      </c>
      <c r="T282" s="216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7" t="s">
        <v>335</v>
      </c>
      <c r="AT282" s="217" t="s">
        <v>673</v>
      </c>
      <c r="AU282" s="217" t="s">
        <v>83</v>
      </c>
      <c r="AY282" s="19" t="s">
        <v>138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9" t="s">
        <v>81</v>
      </c>
      <c r="BK282" s="218">
        <f>ROUND(I282*H282,2)</f>
        <v>0</v>
      </c>
      <c r="BL282" s="19" t="s">
        <v>239</v>
      </c>
      <c r="BM282" s="217" t="s">
        <v>2786</v>
      </c>
    </row>
    <row r="283" s="2" customFormat="1" ht="22.2" customHeight="1">
      <c r="A283" s="40"/>
      <c r="B283" s="41"/>
      <c r="C283" s="206" t="s">
        <v>1142</v>
      </c>
      <c r="D283" s="206" t="s">
        <v>141</v>
      </c>
      <c r="E283" s="207" t="s">
        <v>2787</v>
      </c>
      <c r="F283" s="208" t="s">
        <v>2788</v>
      </c>
      <c r="G283" s="209" t="s">
        <v>203</v>
      </c>
      <c r="H283" s="210">
        <v>62</v>
      </c>
      <c r="I283" s="211"/>
      <c r="J283" s="212">
        <f>ROUND(I283*H283,2)</f>
        <v>0</v>
      </c>
      <c r="K283" s="208" t="s">
        <v>145</v>
      </c>
      <c r="L283" s="46"/>
      <c r="M283" s="213" t="s">
        <v>19</v>
      </c>
      <c r="N283" s="214" t="s">
        <v>44</v>
      </c>
      <c r="O283" s="86"/>
      <c r="P283" s="215">
        <f>O283*H283</f>
        <v>0</v>
      </c>
      <c r="Q283" s="215">
        <v>0</v>
      </c>
      <c r="R283" s="215">
        <f>Q283*H283</f>
        <v>0</v>
      </c>
      <c r="S283" s="215">
        <v>0</v>
      </c>
      <c r="T283" s="21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7" t="s">
        <v>239</v>
      </c>
      <c r="AT283" s="217" t="s">
        <v>141</v>
      </c>
      <c r="AU283" s="217" t="s">
        <v>83</v>
      </c>
      <c r="AY283" s="19" t="s">
        <v>138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9" t="s">
        <v>81</v>
      </c>
      <c r="BK283" s="218">
        <f>ROUND(I283*H283,2)</f>
        <v>0</v>
      </c>
      <c r="BL283" s="19" t="s">
        <v>239</v>
      </c>
      <c r="BM283" s="217" t="s">
        <v>2789</v>
      </c>
    </row>
    <row r="284" s="2" customFormat="1">
      <c r="A284" s="40"/>
      <c r="B284" s="41"/>
      <c r="C284" s="42"/>
      <c r="D284" s="219" t="s">
        <v>148</v>
      </c>
      <c r="E284" s="42"/>
      <c r="F284" s="220" t="s">
        <v>2790</v>
      </c>
      <c r="G284" s="42"/>
      <c r="H284" s="42"/>
      <c r="I284" s="221"/>
      <c r="J284" s="42"/>
      <c r="K284" s="42"/>
      <c r="L284" s="46"/>
      <c r="M284" s="222"/>
      <c r="N284" s="223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148</v>
      </c>
      <c r="AU284" s="19" t="s">
        <v>83</v>
      </c>
    </row>
    <row r="285" s="2" customFormat="1" ht="14.4" customHeight="1">
      <c r="A285" s="40"/>
      <c r="B285" s="41"/>
      <c r="C285" s="250" t="s">
        <v>1147</v>
      </c>
      <c r="D285" s="250" t="s">
        <v>673</v>
      </c>
      <c r="E285" s="251" t="s">
        <v>2791</v>
      </c>
      <c r="F285" s="252" t="s">
        <v>2792</v>
      </c>
      <c r="G285" s="253" t="s">
        <v>203</v>
      </c>
      <c r="H285" s="254">
        <v>62</v>
      </c>
      <c r="I285" s="255"/>
      <c r="J285" s="256">
        <f>ROUND(I285*H285,2)</f>
        <v>0</v>
      </c>
      <c r="K285" s="252" t="s">
        <v>145</v>
      </c>
      <c r="L285" s="257"/>
      <c r="M285" s="258" t="s">
        <v>19</v>
      </c>
      <c r="N285" s="259" t="s">
        <v>44</v>
      </c>
      <c r="O285" s="86"/>
      <c r="P285" s="215">
        <f>O285*H285</f>
        <v>0</v>
      </c>
      <c r="Q285" s="215">
        <v>0.00064999999999999997</v>
      </c>
      <c r="R285" s="215">
        <f>Q285*H285</f>
        <v>0.040299999999999996</v>
      </c>
      <c r="S285" s="215">
        <v>0</v>
      </c>
      <c r="T285" s="21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335</v>
      </c>
      <c r="AT285" s="217" t="s">
        <v>673</v>
      </c>
      <c r="AU285" s="217" t="s">
        <v>83</v>
      </c>
      <c r="AY285" s="19" t="s">
        <v>138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9" t="s">
        <v>81</v>
      </c>
      <c r="BK285" s="218">
        <f>ROUND(I285*H285,2)</f>
        <v>0</v>
      </c>
      <c r="BL285" s="19" t="s">
        <v>239</v>
      </c>
      <c r="BM285" s="217" t="s">
        <v>2793</v>
      </c>
    </row>
    <row r="286" s="12" customFormat="1" ht="22.8" customHeight="1">
      <c r="A286" s="12"/>
      <c r="B286" s="190"/>
      <c r="C286" s="191"/>
      <c r="D286" s="192" t="s">
        <v>72</v>
      </c>
      <c r="E286" s="204" t="s">
        <v>2794</v>
      </c>
      <c r="F286" s="204" t="s">
        <v>2795</v>
      </c>
      <c r="G286" s="191"/>
      <c r="H286" s="191"/>
      <c r="I286" s="194"/>
      <c r="J286" s="205">
        <f>BK286</f>
        <v>0</v>
      </c>
      <c r="K286" s="191"/>
      <c r="L286" s="196"/>
      <c r="M286" s="197"/>
      <c r="N286" s="198"/>
      <c r="O286" s="198"/>
      <c r="P286" s="199">
        <f>SUM(P287:P292)</f>
        <v>0</v>
      </c>
      <c r="Q286" s="198"/>
      <c r="R286" s="199">
        <f>SUM(R287:R292)</f>
        <v>0.0017280000000000002</v>
      </c>
      <c r="S286" s="198"/>
      <c r="T286" s="200">
        <f>SUM(T287:T292)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201" t="s">
        <v>83</v>
      </c>
      <c r="AT286" s="202" t="s">
        <v>72</v>
      </c>
      <c r="AU286" s="202" t="s">
        <v>81</v>
      </c>
      <c r="AY286" s="201" t="s">
        <v>138</v>
      </c>
      <c r="BK286" s="203">
        <f>SUM(BK287:BK292)</f>
        <v>0</v>
      </c>
    </row>
    <row r="287" s="2" customFormat="1" ht="22.2" customHeight="1">
      <c r="A287" s="40"/>
      <c r="B287" s="41"/>
      <c r="C287" s="206" t="s">
        <v>1151</v>
      </c>
      <c r="D287" s="206" t="s">
        <v>141</v>
      </c>
      <c r="E287" s="207" t="s">
        <v>2796</v>
      </c>
      <c r="F287" s="208" t="s">
        <v>2797</v>
      </c>
      <c r="G287" s="209" t="s">
        <v>203</v>
      </c>
      <c r="H287" s="210">
        <v>12</v>
      </c>
      <c r="I287" s="211"/>
      <c r="J287" s="212">
        <f>ROUND(I287*H287,2)</f>
        <v>0</v>
      </c>
      <c r="K287" s="208" t="s">
        <v>145</v>
      </c>
      <c r="L287" s="46"/>
      <c r="M287" s="213" t="s">
        <v>19</v>
      </c>
      <c r="N287" s="214" t="s">
        <v>44</v>
      </c>
      <c r="O287" s="86"/>
      <c r="P287" s="215">
        <f>O287*H287</f>
        <v>0</v>
      </c>
      <c r="Q287" s="215">
        <v>0</v>
      </c>
      <c r="R287" s="215">
        <f>Q287*H287</f>
        <v>0</v>
      </c>
      <c r="S287" s="215">
        <v>0</v>
      </c>
      <c r="T287" s="21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17" t="s">
        <v>239</v>
      </c>
      <c r="AT287" s="217" t="s">
        <v>141</v>
      </c>
      <c r="AU287" s="217" t="s">
        <v>83</v>
      </c>
      <c r="AY287" s="19" t="s">
        <v>138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9" t="s">
        <v>81</v>
      </c>
      <c r="BK287" s="218">
        <f>ROUND(I287*H287,2)</f>
        <v>0</v>
      </c>
      <c r="BL287" s="19" t="s">
        <v>239</v>
      </c>
      <c r="BM287" s="217" t="s">
        <v>2798</v>
      </c>
    </row>
    <row r="288" s="2" customFormat="1">
      <c r="A288" s="40"/>
      <c r="B288" s="41"/>
      <c r="C288" s="42"/>
      <c r="D288" s="219" t="s">
        <v>148</v>
      </c>
      <c r="E288" s="42"/>
      <c r="F288" s="220" t="s">
        <v>2799</v>
      </c>
      <c r="G288" s="42"/>
      <c r="H288" s="42"/>
      <c r="I288" s="221"/>
      <c r="J288" s="42"/>
      <c r="K288" s="42"/>
      <c r="L288" s="46"/>
      <c r="M288" s="222"/>
      <c r="N288" s="223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148</v>
      </c>
      <c r="AU288" s="19" t="s">
        <v>83</v>
      </c>
    </row>
    <row r="289" s="2" customFormat="1" ht="34.8" customHeight="1">
      <c r="A289" s="40"/>
      <c r="B289" s="41"/>
      <c r="C289" s="250" t="s">
        <v>1156</v>
      </c>
      <c r="D289" s="250" t="s">
        <v>673</v>
      </c>
      <c r="E289" s="251" t="s">
        <v>2800</v>
      </c>
      <c r="F289" s="252" t="s">
        <v>2801</v>
      </c>
      <c r="G289" s="253" t="s">
        <v>203</v>
      </c>
      <c r="H289" s="254">
        <v>14.4</v>
      </c>
      <c r="I289" s="255"/>
      <c r="J289" s="256">
        <f>ROUND(I289*H289,2)</f>
        <v>0</v>
      </c>
      <c r="K289" s="252" t="s">
        <v>145</v>
      </c>
      <c r="L289" s="257"/>
      <c r="M289" s="258" t="s">
        <v>19</v>
      </c>
      <c r="N289" s="259" t="s">
        <v>44</v>
      </c>
      <c r="O289" s="86"/>
      <c r="P289" s="215">
        <f>O289*H289</f>
        <v>0</v>
      </c>
      <c r="Q289" s="215">
        <v>0.00012</v>
      </c>
      <c r="R289" s="215">
        <f>Q289*H289</f>
        <v>0.0017280000000000002</v>
      </c>
      <c r="S289" s="215">
        <v>0</v>
      </c>
      <c r="T289" s="21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17" t="s">
        <v>335</v>
      </c>
      <c r="AT289" s="217" t="s">
        <v>673</v>
      </c>
      <c r="AU289" s="217" t="s">
        <v>83</v>
      </c>
      <c r="AY289" s="19" t="s">
        <v>138</v>
      </c>
      <c r="BE289" s="218">
        <f>IF(N289="základní",J289,0)</f>
        <v>0</v>
      </c>
      <c r="BF289" s="218">
        <f>IF(N289="snížená",J289,0)</f>
        <v>0</v>
      </c>
      <c r="BG289" s="218">
        <f>IF(N289="zákl. přenesená",J289,0)</f>
        <v>0</v>
      </c>
      <c r="BH289" s="218">
        <f>IF(N289="sníž. přenesená",J289,0)</f>
        <v>0</v>
      </c>
      <c r="BI289" s="218">
        <f>IF(N289="nulová",J289,0)</f>
        <v>0</v>
      </c>
      <c r="BJ289" s="19" t="s">
        <v>81</v>
      </c>
      <c r="BK289" s="218">
        <f>ROUND(I289*H289,2)</f>
        <v>0</v>
      </c>
      <c r="BL289" s="19" t="s">
        <v>239</v>
      </c>
      <c r="BM289" s="217" t="s">
        <v>2802</v>
      </c>
    </row>
    <row r="290" s="13" customFormat="1">
      <c r="A290" s="13"/>
      <c r="B290" s="224"/>
      <c r="C290" s="225"/>
      <c r="D290" s="226" t="s">
        <v>150</v>
      </c>
      <c r="E290" s="225"/>
      <c r="F290" s="228" t="s">
        <v>2803</v>
      </c>
      <c r="G290" s="225"/>
      <c r="H290" s="229">
        <v>14.4</v>
      </c>
      <c r="I290" s="230"/>
      <c r="J290" s="225"/>
      <c r="K290" s="225"/>
      <c r="L290" s="231"/>
      <c r="M290" s="232"/>
      <c r="N290" s="233"/>
      <c r="O290" s="233"/>
      <c r="P290" s="233"/>
      <c r="Q290" s="233"/>
      <c r="R290" s="233"/>
      <c r="S290" s="233"/>
      <c r="T290" s="23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5" t="s">
        <v>150</v>
      </c>
      <c r="AU290" s="235" t="s">
        <v>83</v>
      </c>
      <c r="AV290" s="13" t="s">
        <v>83</v>
      </c>
      <c r="AW290" s="13" t="s">
        <v>4</v>
      </c>
      <c r="AX290" s="13" t="s">
        <v>81</v>
      </c>
      <c r="AY290" s="235" t="s">
        <v>138</v>
      </c>
    </row>
    <row r="291" s="2" customFormat="1" ht="34.8" customHeight="1">
      <c r="A291" s="40"/>
      <c r="B291" s="41"/>
      <c r="C291" s="206" t="s">
        <v>1161</v>
      </c>
      <c r="D291" s="206" t="s">
        <v>141</v>
      </c>
      <c r="E291" s="207" t="s">
        <v>2804</v>
      </c>
      <c r="F291" s="208" t="s">
        <v>2805</v>
      </c>
      <c r="G291" s="209" t="s">
        <v>1222</v>
      </c>
      <c r="H291" s="271"/>
      <c r="I291" s="211"/>
      <c r="J291" s="212">
        <f>ROUND(I291*H291,2)</f>
        <v>0</v>
      </c>
      <c r="K291" s="208" t="s">
        <v>145</v>
      </c>
      <c r="L291" s="46"/>
      <c r="M291" s="213" t="s">
        <v>19</v>
      </c>
      <c r="N291" s="214" t="s">
        <v>44</v>
      </c>
      <c r="O291" s="86"/>
      <c r="P291" s="215">
        <f>O291*H291</f>
        <v>0</v>
      </c>
      <c r="Q291" s="215">
        <v>0</v>
      </c>
      <c r="R291" s="215">
        <f>Q291*H291</f>
        <v>0</v>
      </c>
      <c r="S291" s="215">
        <v>0</v>
      </c>
      <c r="T291" s="216">
        <f>S291*H291</f>
        <v>0</v>
      </c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R291" s="217" t="s">
        <v>239</v>
      </c>
      <c r="AT291" s="217" t="s">
        <v>141</v>
      </c>
      <c r="AU291" s="217" t="s">
        <v>83</v>
      </c>
      <c r="AY291" s="19" t="s">
        <v>138</v>
      </c>
      <c r="BE291" s="218">
        <f>IF(N291="základní",J291,0)</f>
        <v>0</v>
      </c>
      <c r="BF291" s="218">
        <f>IF(N291="snížená",J291,0)</f>
        <v>0</v>
      </c>
      <c r="BG291" s="218">
        <f>IF(N291="zákl. přenesená",J291,0)</f>
        <v>0</v>
      </c>
      <c r="BH291" s="218">
        <f>IF(N291="sníž. přenesená",J291,0)</f>
        <v>0</v>
      </c>
      <c r="BI291" s="218">
        <f>IF(N291="nulová",J291,0)</f>
        <v>0</v>
      </c>
      <c r="BJ291" s="19" t="s">
        <v>81</v>
      </c>
      <c r="BK291" s="218">
        <f>ROUND(I291*H291,2)</f>
        <v>0</v>
      </c>
      <c r="BL291" s="19" t="s">
        <v>239</v>
      </c>
      <c r="BM291" s="217" t="s">
        <v>2806</v>
      </c>
    </row>
    <row r="292" s="2" customFormat="1">
      <c r="A292" s="40"/>
      <c r="B292" s="41"/>
      <c r="C292" s="42"/>
      <c r="D292" s="219" t="s">
        <v>148</v>
      </c>
      <c r="E292" s="42"/>
      <c r="F292" s="220" t="s">
        <v>2807</v>
      </c>
      <c r="G292" s="42"/>
      <c r="H292" s="42"/>
      <c r="I292" s="221"/>
      <c r="J292" s="42"/>
      <c r="K292" s="42"/>
      <c r="L292" s="46"/>
      <c r="M292" s="222"/>
      <c r="N292" s="223"/>
      <c r="O292" s="86"/>
      <c r="P292" s="86"/>
      <c r="Q292" s="86"/>
      <c r="R292" s="86"/>
      <c r="S292" s="86"/>
      <c r="T292" s="87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T292" s="19" t="s">
        <v>148</v>
      </c>
      <c r="AU292" s="19" t="s">
        <v>83</v>
      </c>
    </row>
    <row r="293" s="12" customFormat="1" ht="25.92" customHeight="1">
      <c r="A293" s="12"/>
      <c r="B293" s="190"/>
      <c r="C293" s="191"/>
      <c r="D293" s="192" t="s">
        <v>72</v>
      </c>
      <c r="E293" s="193" t="s">
        <v>550</v>
      </c>
      <c r="F293" s="193" t="s">
        <v>551</v>
      </c>
      <c r="G293" s="191"/>
      <c r="H293" s="191"/>
      <c r="I293" s="194"/>
      <c r="J293" s="195">
        <f>BK293</f>
        <v>0</v>
      </c>
      <c r="K293" s="191"/>
      <c r="L293" s="196"/>
      <c r="M293" s="197"/>
      <c r="N293" s="198"/>
      <c r="O293" s="198"/>
      <c r="P293" s="199">
        <f>SUM(P294:P297)</f>
        <v>0</v>
      </c>
      <c r="Q293" s="198"/>
      <c r="R293" s="199">
        <f>SUM(R294:R297)</f>
        <v>0</v>
      </c>
      <c r="S293" s="198"/>
      <c r="T293" s="200">
        <f>SUM(T294:T297)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01" t="s">
        <v>146</v>
      </c>
      <c r="AT293" s="202" t="s">
        <v>72</v>
      </c>
      <c r="AU293" s="202" t="s">
        <v>73</v>
      </c>
      <c r="AY293" s="201" t="s">
        <v>138</v>
      </c>
      <c r="BK293" s="203">
        <f>SUM(BK294:BK297)</f>
        <v>0</v>
      </c>
    </row>
    <row r="294" s="2" customFormat="1" ht="22.2" customHeight="1">
      <c r="A294" s="40"/>
      <c r="B294" s="41"/>
      <c r="C294" s="206" t="s">
        <v>1166</v>
      </c>
      <c r="D294" s="206" t="s">
        <v>141</v>
      </c>
      <c r="E294" s="207" t="s">
        <v>553</v>
      </c>
      <c r="F294" s="208" t="s">
        <v>554</v>
      </c>
      <c r="G294" s="209" t="s">
        <v>555</v>
      </c>
      <c r="H294" s="210">
        <v>30</v>
      </c>
      <c r="I294" s="211"/>
      <c r="J294" s="212">
        <f>ROUND(I294*H294,2)</f>
        <v>0</v>
      </c>
      <c r="K294" s="208" t="s">
        <v>145</v>
      </c>
      <c r="L294" s="46"/>
      <c r="M294" s="213" t="s">
        <v>19</v>
      </c>
      <c r="N294" s="214" t="s">
        <v>44</v>
      </c>
      <c r="O294" s="86"/>
      <c r="P294" s="215">
        <f>O294*H294</f>
        <v>0</v>
      </c>
      <c r="Q294" s="215">
        <v>0</v>
      </c>
      <c r="R294" s="215">
        <f>Q294*H294</f>
        <v>0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556</v>
      </c>
      <c r="AT294" s="217" t="s">
        <v>141</v>
      </c>
      <c r="AU294" s="217" t="s">
        <v>81</v>
      </c>
      <c r="AY294" s="19" t="s">
        <v>138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9" t="s">
        <v>81</v>
      </c>
      <c r="BK294" s="218">
        <f>ROUND(I294*H294,2)</f>
        <v>0</v>
      </c>
      <c r="BL294" s="19" t="s">
        <v>556</v>
      </c>
      <c r="BM294" s="217" t="s">
        <v>2808</v>
      </c>
    </row>
    <row r="295" s="2" customFormat="1">
      <c r="A295" s="40"/>
      <c r="B295" s="41"/>
      <c r="C295" s="42"/>
      <c r="D295" s="219" t="s">
        <v>148</v>
      </c>
      <c r="E295" s="42"/>
      <c r="F295" s="220" t="s">
        <v>558</v>
      </c>
      <c r="G295" s="42"/>
      <c r="H295" s="42"/>
      <c r="I295" s="221"/>
      <c r="J295" s="42"/>
      <c r="K295" s="42"/>
      <c r="L295" s="46"/>
      <c r="M295" s="222"/>
      <c r="N295" s="223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148</v>
      </c>
      <c r="AU295" s="19" t="s">
        <v>81</v>
      </c>
    </row>
    <row r="296" s="2" customFormat="1" ht="34.8" customHeight="1">
      <c r="A296" s="40"/>
      <c r="B296" s="41"/>
      <c r="C296" s="206" t="s">
        <v>1173</v>
      </c>
      <c r="D296" s="206" t="s">
        <v>141</v>
      </c>
      <c r="E296" s="207" t="s">
        <v>2809</v>
      </c>
      <c r="F296" s="208" t="s">
        <v>2810</v>
      </c>
      <c r="G296" s="209" t="s">
        <v>555</v>
      </c>
      <c r="H296" s="210">
        <v>30</v>
      </c>
      <c r="I296" s="211"/>
      <c r="J296" s="212">
        <f>ROUND(I296*H296,2)</f>
        <v>0</v>
      </c>
      <c r="K296" s="208" t="s">
        <v>145</v>
      </c>
      <c r="L296" s="46"/>
      <c r="M296" s="213" t="s">
        <v>19</v>
      </c>
      <c r="N296" s="214" t="s">
        <v>44</v>
      </c>
      <c r="O296" s="86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R296" s="217" t="s">
        <v>556</v>
      </c>
      <c r="AT296" s="217" t="s">
        <v>141</v>
      </c>
      <c r="AU296" s="217" t="s">
        <v>81</v>
      </c>
      <c r="AY296" s="19" t="s">
        <v>138</v>
      </c>
      <c r="BE296" s="218">
        <f>IF(N296="základní",J296,0)</f>
        <v>0</v>
      </c>
      <c r="BF296" s="218">
        <f>IF(N296="snížená",J296,0)</f>
        <v>0</v>
      </c>
      <c r="BG296" s="218">
        <f>IF(N296="zákl. přenesená",J296,0)</f>
        <v>0</v>
      </c>
      <c r="BH296" s="218">
        <f>IF(N296="sníž. přenesená",J296,0)</f>
        <v>0</v>
      </c>
      <c r="BI296" s="218">
        <f>IF(N296="nulová",J296,0)</f>
        <v>0</v>
      </c>
      <c r="BJ296" s="19" t="s">
        <v>81</v>
      </c>
      <c r="BK296" s="218">
        <f>ROUND(I296*H296,2)</f>
        <v>0</v>
      </c>
      <c r="BL296" s="19" t="s">
        <v>556</v>
      </c>
      <c r="BM296" s="217" t="s">
        <v>2811</v>
      </c>
    </row>
    <row r="297" s="2" customFormat="1">
      <c r="A297" s="40"/>
      <c r="B297" s="41"/>
      <c r="C297" s="42"/>
      <c r="D297" s="219" t="s">
        <v>148</v>
      </c>
      <c r="E297" s="42"/>
      <c r="F297" s="220" t="s">
        <v>2812</v>
      </c>
      <c r="G297" s="42"/>
      <c r="H297" s="42"/>
      <c r="I297" s="221"/>
      <c r="J297" s="42"/>
      <c r="K297" s="42"/>
      <c r="L297" s="46"/>
      <c r="M297" s="272"/>
      <c r="N297" s="273"/>
      <c r="O297" s="274"/>
      <c r="P297" s="274"/>
      <c r="Q297" s="274"/>
      <c r="R297" s="274"/>
      <c r="S297" s="274"/>
      <c r="T297" s="275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T297" s="19" t="s">
        <v>148</v>
      </c>
      <c r="AU297" s="19" t="s">
        <v>81</v>
      </c>
    </row>
    <row r="298" s="2" customFormat="1" ht="6.96" customHeight="1">
      <c r="A298" s="40"/>
      <c r="B298" s="61"/>
      <c r="C298" s="62"/>
      <c r="D298" s="62"/>
      <c r="E298" s="62"/>
      <c r="F298" s="62"/>
      <c r="G298" s="62"/>
      <c r="H298" s="62"/>
      <c r="I298" s="62"/>
      <c r="J298" s="62"/>
      <c r="K298" s="62"/>
      <c r="L298" s="46"/>
      <c r="M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</row>
  </sheetData>
  <sheetProtection sheet="1" autoFilter="0" formatColumns="0" formatRows="0" objects="1" scenarios="1" spinCount="100000" saltValue="e7tmWvIJQkVVu04jLU2FAqrfMNinSGUjnzfjuNoSktEDaysdH6vrFaOg8buWCz/7tAiHyhjcRcolgnJ/xR1caA==" hashValue="/nYzixHgjPvA7OXQ9sQlf5J8S4uNrWiW1RiyEHfFuBnyFfyfK82ABmIHw6aa0Uy1kMnT8w46a/Fm+BUnJYpjUg==" algorithmName="SHA-512" password="CC35"/>
  <autoFilter ref="C82:K297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87" r:id="rId1" display="https://podminky.urs.cz/item/CS_URS_2025_01/741110051"/>
    <hyperlink ref="F92" r:id="rId2" display="https://podminky.urs.cz/item/CS_URS_2025_01/741110061"/>
    <hyperlink ref="F97" r:id="rId3" display="https://podminky.urs.cz/item/CS_URS_2025_01/741110313"/>
    <hyperlink ref="F101" r:id="rId4" display="https://podminky.urs.cz/item/CS_URS_2025_01/741110514"/>
    <hyperlink ref="F106" r:id="rId5" display="https://podminky.urs.cz/item/CS_URS_2025_01/741112064"/>
    <hyperlink ref="F109" r:id="rId6" display="https://podminky.urs.cz/item/CS_URS_2025_01/741112103"/>
    <hyperlink ref="F115" r:id="rId7" display="https://podminky.urs.cz/item/CS_URS_2025_01/741120301"/>
    <hyperlink ref="F119" r:id="rId8" display="https://podminky.urs.cz/item/CS_URS_2025_01/741120303"/>
    <hyperlink ref="F124" r:id="rId9" display="https://podminky.urs.cz/item/CS_URS_2025_01/741120305"/>
    <hyperlink ref="F130" r:id="rId10" display="https://podminky.urs.cz/item/CS_URS_2025_01/741122122"/>
    <hyperlink ref="F135" r:id="rId11" display="https://podminky.urs.cz/item/CS_URS_2025_01/741122133"/>
    <hyperlink ref="F139" r:id="rId12" display="https://podminky.urs.cz/item/CS_URS_2025_01/741122134"/>
    <hyperlink ref="F143" r:id="rId13" display="https://podminky.urs.cz/item/CS_URS_2025_01/741122137"/>
    <hyperlink ref="F147" r:id="rId14" display="https://podminky.urs.cz/item/CS_URS_2025_01/741122142"/>
    <hyperlink ref="F155" r:id="rId15" display="https://podminky.urs.cz/item/CS_URS_2025_01/741124820"/>
    <hyperlink ref="F158" r:id="rId16" display="https://podminky.urs.cz/item/CS_URS_2025_01/741130041"/>
    <hyperlink ref="F160" r:id="rId17" display="https://podminky.urs.cz/item/CS_URS_2025_01/741210122"/>
    <hyperlink ref="F168" r:id="rId18" display="https://podminky.urs.cz/item/CS_URS_2025_01/741210102"/>
    <hyperlink ref="F171" r:id="rId19" display="https://podminky.urs.cz/item/CS_URS_2025_01/741230001"/>
    <hyperlink ref="F174" r:id="rId20" display="https://podminky.urs.cz/item/CS_URS_2025_01/741231007"/>
    <hyperlink ref="F177" r:id="rId21" display="https://podminky.urs.cz/item/CS_URS_2025_01/741240011"/>
    <hyperlink ref="F179" r:id="rId22" display="https://podminky.urs.cz/item/CS_URS_2025_01/741240021"/>
    <hyperlink ref="F182" r:id="rId23" display="https://podminky.urs.cz/item/CS_URS_2025_01/741311071"/>
    <hyperlink ref="F185" r:id="rId24" display="https://podminky.urs.cz/item/CS_URS_2025_01/741311032"/>
    <hyperlink ref="F188" r:id="rId25" display="https://podminky.urs.cz/item/CS_URS_2025_01/741320102"/>
    <hyperlink ref="F192" r:id="rId26" display="https://podminky.urs.cz/item/CS_URS_2025_01/741320162"/>
    <hyperlink ref="F195" r:id="rId27" display="https://podminky.urs.cz/item/CS_URS_2025_01/741320172"/>
    <hyperlink ref="F200" r:id="rId28" display="https://podminky.urs.cz/item/CS_URS_2025_01/741320192"/>
    <hyperlink ref="F203" r:id="rId29" display="https://podminky.urs.cz/item/CS_URS_2025_01/741320182"/>
    <hyperlink ref="F210" r:id="rId30" display="https://podminky.urs.cz/item/CS_URS_2025_01/741320324"/>
    <hyperlink ref="F213" r:id="rId31" display="https://podminky.urs.cz/item/CS_URS_2025_01/741322011"/>
    <hyperlink ref="F215" r:id="rId32" display="https://podminky.urs.cz/item/CS_URS_2025_01/741322142"/>
    <hyperlink ref="F218" r:id="rId33" display="https://podminky.urs.cz/item/CS_URS_2025_01/741372021"/>
    <hyperlink ref="F221" r:id="rId34" display="https://podminky.urs.cz/item/CS_URS_2025_01/741372062"/>
    <hyperlink ref="F224" r:id="rId35" display="https://podminky.urs.cz/item/CS_URS_2025_01/741410003"/>
    <hyperlink ref="F227" r:id="rId36" display="https://podminky.urs.cz/item/CS_URS_2025_01/741410021"/>
    <hyperlink ref="F230" r:id="rId37" display="https://podminky.urs.cz/item/CS_URS_2025_01/741420001"/>
    <hyperlink ref="F233" r:id="rId38" display="https://podminky.urs.cz/item/CS_URS_2025_01/741420002"/>
    <hyperlink ref="F238" r:id="rId39" display="https://podminky.urs.cz/item/CS_URS_2025_01/741420011"/>
    <hyperlink ref="F244" r:id="rId40" display="https://podminky.urs.cz/item/CS_URS_2025_01/741420012"/>
    <hyperlink ref="F248" r:id="rId41" display="https://podminky.urs.cz/item/CS_URS_2025_01/741420020"/>
    <hyperlink ref="F251" r:id="rId42" display="https://podminky.urs.cz/item/CS_URS_2025_01/741420021"/>
    <hyperlink ref="F256" r:id="rId43" display="https://podminky.urs.cz/item/CS_URS_2025_01/741420022"/>
    <hyperlink ref="F259" r:id="rId44" display="https://podminky.urs.cz/item/CS_URS_2025_01/741420051"/>
    <hyperlink ref="F262" r:id="rId45" display="https://podminky.urs.cz/item/CS_URS_2025_01/741430005"/>
    <hyperlink ref="F266" r:id="rId46" display="https://podminky.urs.cz/item/CS_URS_2025_01/741440031"/>
    <hyperlink ref="F269" r:id="rId47" display="https://podminky.urs.cz/item/CS_URS_2025_01/741810002"/>
    <hyperlink ref="F271" r:id="rId48" display="https://podminky.urs.cz/item/CS_URS_2025_01/741820001"/>
    <hyperlink ref="F273" r:id="rId49" display="https://podminky.urs.cz/item/CS_URS_2025_01/741820011"/>
    <hyperlink ref="F275" r:id="rId50" display="https://podminky.urs.cz/item/CS_URS_2025_01/741820101"/>
    <hyperlink ref="F277" r:id="rId51" display="https://podminky.urs.cz/item/CS_URS_2025_01/741910412"/>
    <hyperlink ref="F284" r:id="rId52" display="https://podminky.urs.cz/item/CS_URS_2025_01/741910421"/>
    <hyperlink ref="F288" r:id="rId53" display="https://podminky.urs.cz/item/CS_URS_2025_01/742121002"/>
    <hyperlink ref="F292" r:id="rId54" display="https://podminky.urs.cz/item/CS_URS_2025_01/998742201"/>
    <hyperlink ref="F295" r:id="rId55" display="https://podminky.urs.cz/item/CS_URS_2025_01/HZS2232"/>
    <hyperlink ref="F297" r:id="rId56" display="https://podminky.urs.cz/item/CS_URS_2025_01/HZS313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7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54.42188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98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83</v>
      </c>
    </row>
    <row r="4" s="1" customFormat="1" ht="24.96" customHeight="1">
      <c r="B4" s="22"/>
      <c r="D4" s="132" t="s">
        <v>102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7" customHeight="1">
      <c r="B7" s="22"/>
      <c r="E7" s="135" t="str">
        <f>'Rekapitulace stavby'!K6</f>
        <v>Snížení energ. náročnosti objektu školní jídelny - Rtyně v Podkrkonoší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6" customHeight="1">
      <c r="A9" s="40"/>
      <c r="B9" s="46"/>
      <c r="C9" s="40"/>
      <c r="D9" s="40"/>
      <c r="E9" s="137" t="s">
        <v>2813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24. 2. 2025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35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36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37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4.4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39</v>
      </c>
      <c r="E30" s="40"/>
      <c r="F30" s="40"/>
      <c r="G30" s="40"/>
      <c r="H30" s="40"/>
      <c r="I30" s="40"/>
      <c r="J30" s="146">
        <f>ROUND(J82,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41</v>
      </c>
      <c r="G32" s="40"/>
      <c r="H32" s="40"/>
      <c r="I32" s="147" t="s">
        <v>40</v>
      </c>
      <c r="J32" s="147" t="s">
        <v>42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43</v>
      </c>
      <c r="E33" s="134" t="s">
        <v>44</v>
      </c>
      <c r="F33" s="149">
        <f>ROUND((SUM(BE82:BE196)),  2)</f>
        <v>0</v>
      </c>
      <c r="G33" s="40"/>
      <c r="H33" s="40"/>
      <c r="I33" s="150">
        <v>0.20999999999999999</v>
      </c>
      <c r="J33" s="149">
        <f>ROUND(((SUM(BE82:BE196))*I33),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45</v>
      </c>
      <c r="F34" s="149">
        <f>ROUND((SUM(BF82:BF196)),  2)</f>
        <v>0</v>
      </c>
      <c r="G34" s="40"/>
      <c r="H34" s="40"/>
      <c r="I34" s="150">
        <v>0.12</v>
      </c>
      <c r="J34" s="149">
        <f>ROUND(((SUM(BF82:BF196))*I34),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46</v>
      </c>
      <c r="F35" s="149">
        <f>ROUND((SUM(BG82:BG196)),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47</v>
      </c>
      <c r="F36" s="149">
        <f>ROUND((SUM(BH82:BH196)),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48</v>
      </c>
      <c r="F37" s="149">
        <f>ROUND((SUM(BI82:BI196)),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49</v>
      </c>
      <c r="E39" s="153"/>
      <c r="F39" s="153"/>
      <c r="G39" s="154" t="s">
        <v>50</v>
      </c>
      <c r="H39" s="155" t="s">
        <v>51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7" customHeight="1">
      <c r="A48" s="40"/>
      <c r="B48" s="41"/>
      <c r="C48" s="42"/>
      <c r="D48" s="42"/>
      <c r="E48" s="162" t="str">
        <f>E7</f>
        <v>Snížení energ. náročnosti objektu školní jídelny - Rtyně v Podkrkonoší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6" customHeight="1">
      <c r="A50" s="40"/>
      <c r="B50" s="41"/>
      <c r="C50" s="42"/>
      <c r="D50" s="42"/>
      <c r="E50" s="71" t="str">
        <f>E9</f>
        <v>2023/114-06 - Fotovoltaika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24. 2. 2025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6.4" customHeight="1">
      <c r="A54" s="40"/>
      <c r="B54" s="41"/>
      <c r="C54" s="34" t="s">
        <v>25</v>
      </c>
      <c r="D54" s="42"/>
      <c r="E54" s="42"/>
      <c r="F54" s="29" t="str">
        <f>E15</f>
        <v>Město Rtyně v Podkrkonoší</v>
      </c>
      <c r="G54" s="42"/>
      <c r="H54" s="42"/>
      <c r="I54" s="34" t="s">
        <v>31</v>
      </c>
      <c r="J54" s="38" t="str">
        <f>E21</f>
        <v>Ingvesta s.r.o., Velká Jesenice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6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Janičatová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106</v>
      </c>
      <c r="D57" s="164"/>
      <c r="E57" s="164"/>
      <c r="F57" s="164"/>
      <c r="G57" s="164"/>
      <c r="H57" s="164"/>
      <c r="I57" s="164"/>
      <c r="J57" s="165" t="s">
        <v>107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71</v>
      </c>
      <c r="D59" s="42"/>
      <c r="E59" s="42"/>
      <c r="F59" s="42"/>
      <c r="G59" s="42"/>
      <c r="H59" s="42"/>
      <c r="I59" s="42"/>
      <c r="J59" s="104">
        <f>J82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108</v>
      </c>
    </row>
    <row r="60" s="9" customFormat="1" ht="24.96" customHeight="1">
      <c r="A60" s="9"/>
      <c r="B60" s="167"/>
      <c r="C60" s="168"/>
      <c r="D60" s="169" t="s">
        <v>112</v>
      </c>
      <c r="E60" s="170"/>
      <c r="F60" s="170"/>
      <c r="G60" s="170"/>
      <c r="H60" s="170"/>
      <c r="I60" s="170"/>
      <c r="J60" s="171">
        <f>J83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114</v>
      </c>
      <c r="E61" s="176"/>
      <c r="F61" s="176"/>
      <c r="G61" s="176"/>
      <c r="H61" s="176"/>
      <c r="I61" s="176"/>
      <c r="J61" s="177">
        <f>J84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9" customFormat="1" ht="24.96" customHeight="1">
      <c r="A62" s="9"/>
      <c r="B62" s="167"/>
      <c r="C62" s="168"/>
      <c r="D62" s="169" t="s">
        <v>122</v>
      </c>
      <c r="E62" s="170"/>
      <c r="F62" s="170"/>
      <c r="G62" s="170"/>
      <c r="H62" s="170"/>
      <c r="I62" s="170"/>
      <c r="J62" s="171">
        <f>J192</f>
        <v>0</v>
      </c>
      <c r="K62" s="168"/>
      <c r="L62" s="172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</row>
    <row r="63" s="2" customFormat="1" ht="21.84" customHeight="1">
      <c r="A63" s="40"/>
      <c r="B63" s="41"/>
      <c r="C63" s="42"/>
      <c r="D63" s="42"/>
      <c r="E63" s="42"/>
      <c r="F63" s="42"/>
      <c r="G63" s="42"/>
      <c r="H63" s="42"/>
      <c r="I63" s="42"/>
      <c r="J63" s="42"/>
      <c r="K63" s="42"/>
      <c r="L63" s="13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4" s="2" customFormat="1" ht="6.96" customHeight="1">
      <c r="A64" s="40"/>
      <c r="B64" s="61"/>
      <c r="C64" s="62"/>
      <c r="D64" s="62"/>
      <c r="E64" s="62"/>
      <c r="F64" s="62"/>
      <c r="G64" s="62"/>
      <c r="H64" s="62"/>
      <c r="I64" s="62"/>
      <c r="J64" s="62"/>
      <c r="K64" s="62"/>
      <c r="L64" s="13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8" s="2" customFormat="1" ht="6.96" customHeight="1">
      <c r="A68" s="40"/>
      <c r="B68" s="63"/>
      <c r="C68" s="64"/>
      <c r="D68" s="64"/>
      <c r="E68" s="64"/>
      <c r="F68" s="64"/>
      <c r="G68" s="64"/>
      <c r="H68" s="64"/>
      <c r="I68" s="64"/>
      <c r="J68" s="64"/>
      <c r="K68" s="64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24.96" customHeight="1">
      <c r="A69" s="40"/>
      <c r="B69" s="41"/>
      <c r="C69" s="25" t="s">
        <v>123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16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7" customHeight="1">
      <c r="A72" s="40"/>
      <c r="B72" s="41"/>
      <c r="C72" s="42"/>
      <c r="D72" s="42"/>
      <c r="E72" s="162" t="str">
        <f>E7</f>
        <v>Snížení energ. náročnosti objektu školní jídelny - Rtyně v Podkrkonoší</v>
      </c>
      <c r="F72" s="34"/>
      <c r="G72" s="34"/>
      <c r="H72" s="34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103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5.6" customHeight="1">
      <c r="A74" s="40"/>
      <c r="B74" s="41"/>
      <c r="C74" s="42"/>
      <c r="D74" s="42"/>
      <c r="E74" s="71" t="str">
        <f>E9</f>
        <v>2023/114-06 - Fotovoltaika</v>
      </c>
      <c r="F74" s="42"/>
      <c r="G74" s="42"/>
      <c r="H74" s="42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21</v>
      </c>
      <c r="D76" s="42"/>
      <c r="E76" s="42"/>
      <c r="F76" s="29" t="str">
        <f>F12</f>
        <v xml:space="preserve"> </v>
      </c>
      <c r="G76" s="42"/>
      <c r="H76" s="42"/>
      <c r="I76" s="34" t="s">
        <v>23</v>
      </c>
      <c r="J76" s="74" t="str">
        <f>IF(J12="","",J12)</f>
        <v>24. 2. 2025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26.4" customHeight="1">
      <c r="A78" s="40"/>
      <c r="B78" s="41"/>
      <c r="C78" s="34" t="s">
        <v>25</v>
      </c>
      <c r="D78" s="42"/>
      <c r="E78" s="42"/>
      <c r="F78" s="29" t="str">
        <f>E15</f>
        <v>Město Rtyně v Podkrkonoší</v>
      </c>
      <c r="G78" s="42"/>
      <c r="H78" s="42"/>
      <c r="I78" s="34" t="s">
        <v>31</v>
      </c>
      <c r="J78" s="38" t="str">
        <f>E21</f>
        <v>Ingvesta s.r.o., Velká Jesenice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5.6" customHeight="1">
      <c r="A79" s="40"/>
      <c r="B79" s="41"/>
      <c r="C79" s="34" t="s">
        <v>29</v>
      </c>
      <c r="D79" s="42"/>
      <c r="E79" s="42"/>
      <c r="F79" s="29" t="str">
        <f>IF(E18="","",E18)</f>
        <v>Vyplň údaj</v>
      </c>
      <c r="G79" s="42"/>
      <c r="H79" s="42"/>
      <c r="I79" s="34" t="s">
        <v>34</v>
      </c>
      <c r="J79" s="38" t="str">
        <f>E24</f>
        <v>Janičatová</v>
      </c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0.32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11" customFormat="1" ht="29.28" customHeight="1">
      <c r="A81" s="179"/>
      <c r="B81" s="180"/>
      <c r="C81" s="181" t="s">
        <v>124</v>
      </c>
      <c r="D81" s="182" t="s">
        <v>58</v>
      </c>
      <c r="E81" s="182" t="s">
        <v>54</v>
      </c>
      <c r="F81" s="182" t="s">
        <v>55</v>
      </c>
      <c r="G81" s="182" t="s">
        <v>125</v>
      </c>
      <c r="H81" s="182" t="s">
        <v>126</v>
      </c>
      <c r="I81" s="182" t="s">
        <v>127</v>
      </c>
      <c r="J81" s="182" t="s">
        <v>107</v>
      </c>
      <c r="K81" s="183" t="s">
        <v>128</v>
      </c>
      <c r="L81" s="184"/>
      <c r="M81" s="94" t="s">
        <v>19</v>
      </c>
      <c r="N81" s="95" t="s">
        <v>43</v>
      </c>
      <c r="O81" s="95" t="s">
        <v>129</v>
      </c>
      <c r="P81" s="95" t="s">
        <v>130</v>
      </c>
      <c r="Q81" s="95" t="s">
        <v>131</v>
      </c>
      <c r="R81" s="95" t="s">
        <v>132</v>
      </c>
      <c r="S81" s="95" t="s">
        <v>133</v>
      </c>
      <c r="T81" s="96" t="s">
        <v>134</v>
      </c>
      <c r="U81" s="179"/>
      <c r="V81" s="179"/>
      <c r="W81" s="179"/>
      <c r="X81" s="179"/>
      <c r="Y81" s="179"/>
      <c r="Z81" s="179"/>
      <c r="AA81" s="179"/>
      <c r="AB81" s="179"/>
      <c r="AC81" s="179"/>
      <c r="AD81" s="179"/>
      <c r="AE81" s="179"/>
    </row>
    <row r="82" s="2" customFormat="1" ht="22.8" customHeight="1">
      <c r="A82" s="40"/>
      <c r="B82" s="41"/>
      <c r="C82" s="101" t="s">
        <v>135</v>
      </c>
      <c r="D82" s="42"/>
      <c r="E82" s="42"/>
      <c r="F82" s="42"/>
      <c r="G82" s="42"/>
      <c r="H82" s="42"/>
      <c r="I82" s="42"/>
      <c r="J82" s="185">
        <f>BK82</f>
        <v>0</v>
      </c>
      <c r="K82" s="42"/>
      <c r="L82" s="46"/>
      <c r="M82" s="97"/>
      <c r="N82" s="186"/>
      <c r="O82" s="98"/>
      <c r="P82" s="187">
        <f>P83+P192</f>
        <v>0</v>
      </c>
      <c r="Q82" s="98"/>
      <c r="R82" s="187">
        <f>R83+R192</f>
        <v>3.9284159999999999</v>
      </c>
      <c r="S82" s="98"/>
      <c r="T82" s="188">
        <f>T83+T192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T82" s="19" t="s">
        <v>72</v>
      </c>
      <c r="AU82" s="19" t="s">
        <v>108</v>
      </c>
      <c r="BK82" s="189">
        <f>BK83+BK192</f>
        <v>0</v>
      </c>
    </row>
    <row r="83" s="12" customFormat="1" ht="25.92" customHeight="1">
      <c r="A83" s="12"/>
      <c r="B83" s="190"/>
      <c r="C83" s="191"/>
      <c r="D83" s="192" t="s">
        <v>72</v>
      </c>
      <c r="E83" s="193" t="s">
        <v>396</v>
      </c>
      <c r="F83" s="193" t="s">
        <v>397</v>
      </c>
      <c r="G83" s="191"/>
      <c r="H83" s="191"/>
      <c r="I83" s="194"/>
      <c r="J83" s="195">
        <f>BK83</f>
        <v>0</v>
      </c>
      <c r="K83" s="191"/>
      <c r="L83" s="196"/>
      <c r="M83" s="197"/>
      <c r="N83" s="198"/>
      <c r="O83" s="198"/>
      <c r="P83" s="199">
        <f>P84</f>
        <v>0</v>
      </c>
      <c r="Q83" s="198"/>
      <c r="R83" s="199">
        <f>R84</f>
        <v>3.9284159999999999</v>
      </c>
      <c r="S83" s="198"/>
      <c r="T83" s="200">
        <f>T84</f>
        <v>0</v>
      </c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R83" s="201" t="s">
        <v>83</v>
      </c>
      <c r="AT83" s="202" t="s">
        <v>72</v>
      </c>
      <c r="AU83" s="202" t="s">
        <v>73</v>
      </c>
      <c r="AY83" s="201" t="s">
        <v>138</v>
      </c>
      <c r="BK83" s="203">
        <f>BK84</f>
        <v>0</v>
      </c>
    </row>
    <row r="84" s="12" customFormat="1" ht="22.8" customHeight="1">
      <c r="A84" s="12"/>
      <c r="B84" s="190"/>
      <c r="C84" s="191"/>
      <c r="D84" s="192" t="s">
        <v>72</v>
      </c>
      <c r="E84" s="204" t="s">
        <v>410</v>
      </c>
      <c r="F84" s="204" t="s">
        <v>411</v>
      </c>
      <c r="G84" s="191"/>
      <c r="H84" s="191"/>
      <c r="I84" s="194"/>
      <c r="J84" s="205">
        <f>BK84</f>
        <v>0</v>
      </c>
      <c r="K84" s="191"/>
      <c r="L84" s="196"/>
      <c r="M84" s="197"/>
      <c r="N84" s="198"/>
      <c r="O84" s="198"/>
      <c r="P84" s="199">
        <f>SUM(P85:P191)</f>
        <v>0</v>
      </c>
      <c r="Q84" s="198"/>
      <c r="R84" s="199">
        <f>SUM(R85:R191)</f>
        <v>3.9284159999999999</v>
      </c>
      <c r="S84" s="198"/>
      <c r="T84" s="200">
        <f>SUM(T85:T191)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01" t="s">
        <v>83</v>
      </c>
      <c r="AT84" s="202" t="s">
        <v>72</v>
      </c>
      <c r="AU84" s="202" t="s">
        <v>81</v>
      </c>
      <c r="AY84" s="201" t="s">
        <v>138</v>
      </c>
      <c r="BK84" s="203">
        <f>SUM(BK85:BK191)</f>
        <v>0</v>
      </c>
    </row>
    <row r="85" s="2" customFormat="1" ht="30" customHeight="1">
      <c r="A85" s="40"/>
      <c r="B85" s="41"/>
      <c r="C85" s="206" t="s">
        <v>81</v>
      </c>
      <c r="D85" s="206" t="s">
        <v>141</v>
      </c>
      <c r="E85" s="207" t="s">
        <v>2814</v>
      </c>
      <c r="F85" s="208" t="s">
        <v>2815</v>
      </c>
      <c r="G85" s="209" t="s">
        <v>203</v>
      </c>
      <c r="H85" s="210">
        <v>151</v>
      </c>
      <c r="I85" s="211"/>
      <c r="J85" s="212">
        <f>ROUND(I85*H85,2)</f>
        <v>0</v>
      </c>
      <c r="K85" s="208" t="s">
        <v>145</v>
      </c>
      <c r="L85" s="46"/>
      <c r="M85" s="213" t="s">
        <v>19</v>
      </c>
      <c r="N85" s="214" t="s">
        <v>44</v>
      </c>
      <c r="O85" s="86"/>
      <c r="P85" s="215">
        <f>O85*H85</f>
        <v>0</v>
      </c>
      <c r="Q85" s="215">
        <v>0</v>
      </c>
      <c r="R85" s="215">
        <f>Q85*H85</f>
        <v>0</v>
      </c>
      <c r="S85" s="215">
        <v>0</v>
      </c>
      <c r="T85" s="216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217" t="s">
        <v>239</v>
      </c>
      <c r="AT85" s="217" t="s">
        <v>141</v>
      </c>
      <c r="AU85" s="217" t="s">
        <v>83</v>
      </c>
      <c r="AY85" s="19" t="s">
        <v>138</v>
      </c>
      <c r="BE85" s="218">
        <f>IF(N85="základní",J85,0)</f>
        <v>0</v>
      </c>
      <c r="BF85" s="218">
        <f>IF(N85="snížená",J85,0)</f>
        <v>0</v>
      </c>
      <c r="BG85" s="218">
        <f>IF(N85="zákl. přenesená",J85,0)</f>
        <v>0</v>
      </c>
      <c r="BH85" s="218">
        <f>IF(N85="sníž. přenesená",J85,0)</f>
        <v>0</v>
      </c>
      <c r="BI85" s="218">
        <f>IF(N85="nulová",J85,0)</f>
        <v>0</v>
      </c>
      <c r="BJ85" s="19" t="s">
        <v>81</v>
      </c>
      <c r="BK85" s="218">
        <f>ROUND(I85*H85,2)</f>
        <v>0</v>
      </c>
      <c r="BL85" s="19" t="s">
        <v>239</v>
      </c>
      <c r="BM85" s="217" t="s">
        <v>2816</v>
      </c>
    </row>
    <row r="86" s="2" customFormat="1">
      <c r="A86" s="40"/>
      <c r="B86" s="41"/>
      <c r="C86" s="42"/>
      <c r="D86" s="219" t="s">
        <v>148</v>
      </c>
      <c r="E86" s="42"/>
      <c r="F86" s="220" t="s">
        <v>2817</v>
      </c>
      <c r="G86" s="42"/>
      <c r="H86" s="42"/>
      <c r="I86" s="221"/>
      <c r="J86" s="42"/>
      <c r="K86" s="42"/>
      <c r="L86" s="46"/>
      <c r="M86" s="222"/>
      <c r="N86" s="223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148</v>
      </c>
      <c r="AU86" s="19" t="s">
        <v>83</v>
      </c>
    </row>
    <row r="87" s="13" customFormat="1">
      <c r="A87" s="13"/>
      <c r="B87" s="224"/>
      <c r="C87" s="225"/>
      <c r="D87" s="226" t="s">
        <v>150</v>
      </c>
      <c r="E87" s="227" t="s">
        <v>19</v>
      </c>
      <c r="F87" s="228" t="s">
        <v>2818</v>
      </c>
      <c r="G87" s="225"/>
      <c r="H87" s="229">
        <v>151</v>
      </c>
      <c r="I87" s="230"/>
      <c r="J87" s="225"/>
      <c r="K87" s="225"/>
      <c r="L87" s="231"/>
      <c r="M87" s="232"/>
      <c r="N87" s="233"/>
      <c r="O87" s="233"/>
      <c r="P87" s="233"/>
      <c r="Q87" s="233"/>
      <c r="R87" s="233"/>
      <c r="S87" s="233"/>
      <c r="T87" s="234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35" t="s">
        <v>150</v>
      </c>
      <c r="AU87" s="235" t="s">
        <v>83</v>
      </c>
      <c r="AV87" s="13" t="s">
        <v>83</v>
      </c>
      <c r="AW87" s="13" t="s">
        <v>33</v>
      </c>
      <c r="AX87" s="13" t="s">
        <v>81</v>
      </c>
      <c r="AY87" s="235" t="s">
        <v>138</v>
      </c>
    </row>
    <row r="88" s="2" customFormat="1" ht="40.2" customHeight="1">
      <c r="A88" s="40"/>
      <c r="B88" s="41"/>
      <c r="C88" s="250" t="s">
        <v>83</v>
      </c>
      <c r="D88" s="250" t="s">
        <v>673</v>
      </c>
      <c r="E88" s="251" t="s">
        <v>2819</v>
      </c>
      <c r="F88" s="252" t="s">
        <v>2820</v>
      </c>
      <c r="G88" s="253" t="s">
        <v>203</v>
      </c>
      <c r="H88" s="254">
        <v>144</v>
      </c>
      <c r="I88" s="255"/>
      <c r="J88" s="256">
        <f>ROUND(I88*H88,2)</f>
        <v>0</v>
      </c>
      <c r="K88" s="252" t="s">
        <v>145</v>
      </c>
      <c r="L88" s="257"/>
      <c r="M88" s="258" t="s">
        <v>19</v>
      </c>
      <c r="N88" s="259" t="s">
        <v>44</v>
      </c>
      <c r="O88" s="86"/>
      <c r="P88" s="215">
        <f>O88*H88</f>
        <v>0</v>
      </c>
      <c r="Q88" s="215">
        <v>0.00011</v>
      </c>
      <c r="R88" s="215">
        <f>Q88*H88</f>
        <v>0.01584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335</v>
      </c>
      <c r="AT88" s="217" t="s">
        <v>673</v>
      </c>
      <c r="AU88" s="217" t="s">
        <v>83</v>
      </c>
      <c r="AY88" s="19" t="s">
        <v>138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81</v>
      </c>
      <c r="BK88" s="218">
        <f>ROUND(I88*H88,2)</f>
        <v>0</v>
      </c>
      <c r="BL88" s="19" t="s">
        <v>239</v>
      </c>
      <c r="BM88" s="217" t="s">
        <v>2821</v>
      </c>
    </row>
    <row r="89" s="13" customFormat="1">
      <c r="A89" s="13"/>
      <c r="B89" s="224"/>
      <c r="C89" s="225"/>
      <c r="D89" s="226" t="s">
        <v>150</v>
      </c>
      <c r="E89" s="227" t="s">
        <v>19</v>
      </c>
      <c r="F89" s="228" t="s">
        <v>1201</v>
      </c>
      <c r="G89" s="225"/>
      <c r="H89" s="229">
        <v>120</v>
      </c>
      <c r="I89" s="230"/>
      <c r="J89" s="225"/>
      <c r="K89" s="225"/>
      <c r="L89" s="231"/>
      <c r="M89" s="232"/>
      <c r="N89" s="233"/>
      <c r="O89" s="233"/>
      <c r="P89" s="233"/>
      <c r="Q89" s="233"/>
      <c r="R89" s="233"/>
      <c r="S89" s="233"/>
      <c r="T89" s="234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5" t="s">
        <v>150</v>
      </c>
      <c r="AU89" s="235" t="s">
        <v>83</v>
      </c>
      <c r="AV89" s="13" t="s">
        <v>83</v>
      </c>
      <c r="AW89" s="13" t="s">
        <v>33</v>
      </c>
      <c r="AX89" s="13" t="s">
        <v>81</v>
      </c>
      <c r="AY89" s="235" t="s">
        <v>138</v>
      </c>
    </row>
    <row r="90" s="13" customFormat="1">
      <c r="A90" s="13"/>
      <c r="B90" s="224"/>
      <c r="C90" s="225"/>
      <c r="D90" s="226" t="s">
        <v>150</v>
      </c>
      <c r="E90" s="225"/>
      <c r="F90" s="228" t="s">
        <v>2822</v>
      </c>
      <c r="G90" s="225"/>
      <c r="H90" s="229">
        <v>144</v>
      </c>
      <c r="I90" s="230"/>
      <c r="J90" s="225"/>
      <c r="K90" s="225"/>
      <c r="L90" s="231"/>
      <c r="M90" s="232"/>
      <c r="N90" s="233"/>
      <c r="O90" s="233"/>
      <c r="P90" s="233"/>
      <c r="Q90" s="233"/>
      <c r="R90" s="233"/>
      <c r="S90" s="233"/>
      <c r="T90" s="23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35" t="s">
        <v>150</v>
      </c>
      <c r="AU90" s="235" t="s">
        <v>83</v>
      </c>
      <c r="AV90" s="13" t="s">
        <v>83</v>
      </c>
      <c r="AW90" s="13" t="s">
        <v>4</v>
      </c>
      <c r="AX90" s="13" t="s">
        <v>81</v>
      </c>
      <c r="AY90" s="235" t="s">
        <v>138</v>
      </c>
    </row>
    <row r="91" s="2" customFormat="1" ht="40.2" customHeight="1">
      <c r="A91" s="40"/>
      <c r="B91" s="41"/>
      <c r="C91" s="250" t="s">
        <v>159</v>
      </c>
      <c r="D91" s="250" t="s">
        <v>673</v>
      </c>
      <c r="E91" s="251" t="s">
        <v>2823</v>
      </c>
      <c r="F91" s="252" t="s">
        <v>2824</v>
      </c>
      <c r="G91" s="253" t="s">
        <v>203</v>
      </c>
      <c r="H91" s="254">
        <v>37.200000000000003</v>
      </c>
      <c r="I91" s="255"/>
      <c r="J91" s="256">
        <f>ROUND(I91*H91,2)</f>
        <v>0</v>
      </c>
      <c r="K91" s="252" t="s">
        <v>145</v>
      </c>
      <c r="L91" s="257"/>
      <c r="M91" s="258" t="s">
        <v>19</v>
      </c>
      <c r="N91" s="259" t="s">
        <v>44</v>
      </c>
      <c r="O91" s="86"/>
      <c r="P91" s="215">
        <f>O91*H91</f>
        <v>0</v>
      </c>
      <c r="Q91" s="215">
        <v>0.00012999999999999999</v>
      </c>
      <c r="R91" s="215">
        <f>Q91*H91</f>
        <v>0.004836</v>
      </c>
      <c r="S91" s="215">
        <v>0</v>
      </c>
      <c r="T91" s="216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17" t="s">
        <v>335</v>
      </c>
      <c r="AT91" s="217" t="s">
        <v>673</v>
      </c>
      <c r="AU91" s="217" t="s">
        <v>83</v>
      </c>
      <c r="AY91" s="19" t="s">
        <v>138</v>
      </c>
      <c r="BE91" s="218">
        <f>IF(N91="základní",J91,0)</f>
        <v>0</v>
      </c>
      <c r="BF91" s="218">
        <f>IF(N91="snížená",J91,0)</f>
        <v>0</v>
      </c>
      <c r="BG91" s="218">
        <f>IF(N91="zákl. přenesená",J91,0)</f>
        <v>0</v>
      </c>
      <c r="BH91" s="218">
        <f>IF(N91="sníž. přenesená",J91,0)</f>
        <v>0</v>
      </c>
      <c r="BI91" s="218">
        <f>IF(N91="nulová",J91,0)</f>
        <v>0</v>
      </c>
      <c r="BJ91" s="19" t="s">
        <v>81</v>
      </c>
      <c r="BK91" s="218">
        <f>ROUND(I91*H91,2)</f>
        <v>0</v>
      </c>
      <c r="BL91" s="19" t="s">
        <v>239</v>
      </c>
      <c r="BM91" s="217" t="s">
        <v>2825</v>
      </c>
    </row>
    <row r="92" s="13" customFormat="1">
      <c r="A92" s="13"/>
      <c r="B92" s="224"/>
      <c r="C92" s="225"/>
      <c r="D92" s="226" t="s">
        <v>150</v>
      </c>
      <c r="E92" s="227" t="s">
        <v>19</v>
      </c>
      <c r="F92" s="228" t="s">
        <v>2826</v>
      </c>
      <c r="G92" s="225"/>
      <c r="H92" s="229">
        <v>31</v>
      </c>
      <c r="I92" s="230"/>
      <c r="J92" s="225"/>
      <c r="K92" s="225"/>
      <c r="L92" s="231"/>
      <c r="M92" s="232"/>
      <c r="N92" s="233"/>
      <c r="O92" s="233"/>
      <c r="P92" s="233"/>
      <c r="Q92" s="233"/>
      <c r="R92" s="233"/>
      <c r="S92" s="233"/>
      <c r="T92" s="23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35" t="s">
        <v>150</v>
      </c>
      <c r="AU92" s="235" t="s">
        <v>83</v>
      </c>
      <c r="AV92" s="13" t="s">
        <v>83</v>
      </c>
      <c r="AW92" s="13" t="s">
        <v>33</v>
      </c>
      <c r="AX92" s="13" t="s">
        <v>81</v>
      </c>
      <c r="AY92" s="235" t="s">
        <v>138</v>
      </c>
    </row>
    <row r="93" s="13" customFormat="1">
      <c r="A93" s="13"/>
      <c r="B93" s="224"/>
      <c r="C93" s="225"/>
      <c r="D93" s="226" t="s">
        <v>150</v>
      </c>
      <c r="E93" s="225"/>
      <c r="F93" s="228" t="s">
        <v>2827</v>
      </c>
      <c r="G93" s="225"/>
      <c r="H93" s="229">
        <v>37.200000000000003</v>
      </c>
      <c r="I93" s="230"/>
      <c r="J93" s="225"/>
      <c r="K93" s="225"/>
      <c r="L93" s="231"/>
      <c r="M93" s="232"/>
      <c r="N93" s="233"/>
      <c r="O93" s="233"/>
      <c r="P93" s="233"/>
      <c r="Q93" s="233"/>
      <c r="R93" s="233"/>
      <c r="S93" s="233"/>
      <c r="T93" s="23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35" t="s">
        <v>150</v>
      </c>
      <c r="AU93" s="235" t="s">
        <v>83</v>
      </c>
      <c r="AV93" s="13" t="s">
        <v>83</v>
      </c>
      <c r="AW93" s="13" t="s">
        <v>4</v>
      </c>
      <c r="AX93" s="13" t="s">
        <v>81</v>
      </c>
      <c r="AY93" s="235" t="s">
        <v>138</v>
      </c>
    </row>
    <row r="94" s="2" customFormat="1" ht="30" customHeight="1">
      <c r="A94" s="40"/>
      <c r="B94" s="41"/>
      <c r="C94" s="206" t="s">
        <v>146</v>
      </c>
      <c r="D94" s="206" t="s">
        <v>141</v>
      </c>
      <c r="E94" s="207" t="s">
        <v>2828</v>
      </c>
      <c r="F94" s="208" t="s">
        <v>2829</v>
      </c>
      <c r="G94" s="209" t="s">
        <v>203</v>
      </c>
      <c r="H94" s="210">
        <v>290</v>
      </c>
      <c r="I94" s="211"/>
      <c r="J94" s="212">
        <f>ROUND(I94*H94,2)</f>
        <v>0</v>
      </c>
      <c r="K94" s="208" t="s">
        <v>145</v>
      </c>
      <c r="L94" s="46"/>
      <c r="M94" s="213" t="s">
        <v>19</v>
      </c>
      <c r="N94" s="214" t="s">
        <v>44</v>
      </c>
      <c r="O94" s="86"/>
      <c r="P94" s="215">
        <f>O94*H94</f>
        <v>0</v>
      </c>
      <c r="Q94" s="215">
        <v>0</v>
      </c>
      <c r="R94" s="215">
        <f>Q94*H94</f>
        <v>0</v>
      </c>
      <c r="S94" s="215">
        <v>0</v>
      </c>
      <c r="T94" s="216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17" t="s">
        <v>239</v>
      </c>
      <c r="AT94" s="217" t="s">
        <v>141</v>
      </c>
      <c r="AU94" s="217" t="s">
        <v>83</v>
      </c>
      <c r="AY94" s="19" t="s">
        <v>138</v>
      </c>
      <c r="BE94" s="218">
        <f>IF(N94="základní",J94,0)</f>
        <v>0</v>
      </c>
      <c r="BF94" s="218">
        <f>IF(N94="snížená",J94,0)</f>
        <v>0</v>
      </c>
      <c r="BG94" s="218">
        <f>IF(N94="zákl. přenesená",J94,0)</f>
        <v>0</v>
      </c>
      <c r="BH94" s="218">
        <f>IF(N94="sníž. přenesená",J94,0)</f>
        <v>0</v>
      </c>
      <c r="BI94" s="218">
        <f>IF(N94="nulová",J94,0)</f>
        <v>0</v>
      </c>
      <c r="BJ94" s="19" t="s">
        <v>81</v>
      </c>
      <c r="BK94" s="218">
        <f>ROUND(I94*H94,2)</f>
        <v>0</v>
      </c>
      <c r="BL94" s="19" t="s">
        <v>239</v>
      </c>
      <c r="BM94" s="217" t="s">
        <v>2830</v>
      </c>
    </row>
    <row r="95" s="2" customFormat="1">
      <c r="A95" s="40"/>
      <c r="B95" s="41"/>
      <c r="C95" s="42"/>
      <c r="D95" s="219" t="s">
        <v>148</v>
      </c>
      <c r="E95" s="42"/>
      <c r="F95" s="220" t="s">
        <v>2831</v>
      </c>
      <c r="G95" s="42"/>
      <c r="H95" s="42"/>
      <c r="I95" s="221"/>
      <c r="J95" s="42"/>
      <c r="K95" s="42"/>
      <c r="L95" s="46"/>
      <c r="M95" s="222"/>
      <c r="N95" s="223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148</v>
      </c>
      <c r="AU95" s="19" t="s">
        <v>83</v>
      </c>
    </row>
    <row r="96" s="2" customFormat="1" ht="19.8" customHeight="1">
      <c r="A96" s="40"/>
      <c r="B96" s="41"/>
      <c r="C96" s="250" t="s">
        <v>170</v>
      </c>
      <c r="D96" s="250" t="s">
        <v>673</v>
      </c>
      <c r="E96" s="251" t="s">
        <v>2832</v>
      </c>
      <c r="F96" s="252" t="s">
        <v>2833</v>
      </c>
      <c r="G96" s="253" t="s">
        <v>203</v>
      </c>
      <c r="H96" s="254">
        <v>348</v>
      </c>
      <c r="I96" s="255"/>
      <c r="J96" s="256">
        <f>ROUND(I96*H96,2)</f>
        <v>0</v>
      </c>
      <c r="K96" s="252" t="s">
        <v>145</v>
      </c>
      <c r="L96" s="257"/>
      <c r="M96" s="258" t="s">
        <v>19</v>
      </c>
      <c r="N96" s="259" t="s">
        <v>44</v>
      </c>
      <c r="O96" s="86"/>
      <c r="P96" s="215">
        <f>O96*H96</f>
        <v>0</v>
      </c>
      <c r="Q96" s="215">
        <v>0.00059999999999999995</v>
      </c>
      <c r="R96" s="215">
        <f>Q96*H96</f>
        <v>0.20879999999999999</v>
      </c>
      <c r="S96" s="215">
        <v>0</v>
      </c>
      <c r="T96" s="216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17" t="s">
        <v>335</v>
      </c>
      <c r="AT96" s="217" t="s">
        <v>673</v>
      </c>
      <c r="AU96" s="217" t="s">
        <v>83</v>
      </c>
      <c r="AY96" s="19" t="s">
        <v>138</v>
      </c>
      <c r="BE96" s="218">
        <f>IF(N96="základní",J96,0)</f>
        <v>0</v>
      </c>
      <c r="BF96" s="218">
        <f>IF(N96="snížená",J96,0)</f>
        <v>0</v>
      </c>
      <c r="BG96" s="218">
        <f>IF(N96="zákl. přenesená",J96,0)</f>
        <v>0</v>
      </c>
      <c r="BH96" s="218">
        <f>IF(N96="sníž. přenesená",J96,0)</f>
        <v>0</v>
      </c>
      <c r="BI96" s="218">
        <f>IF(N96="nulová",J96,0)</f>
        <v>0</v>
      </c>
      <c r="BJ96" s="19" t="s">
        <v>81</v>
      </c>
      <c r="BK96" s="218">
        <f>ROUND(I96*H96,2)</f>
        <v>0</v>
      </c>
      <c r="BL96" s="19" t="s">
        <v>239</v>
      </c>
      <c r="BM96" s="217" t="s">
        <v>2834</v>
      </c>
    </row>
    <row r="97" s="13" customFormat="1">
      <c r="A97" s="13"/>
      <c r="B97" s="224"/>
      <c r="C97" s="225"/>
      <c r="D97" s="226" t="s">
        <v>150</v>
      </c>
      <c r="E97" s="225"/>
      <c r="F97" s="228" t="s">
        <v>2835</v>
      </c>
      <c r="G97" s="225"/>
      <c r="H97" s="229">
        <v>348</v>
      </c>
      <c r="I97" s="230"/>
      <c r="J97" s="225"/>
      <c r="K97" s="225"/>
      <c r="L97" s="231"/>
      <c r="M97" s="232"/>
      <c r="N97" s="233"/>
      <c r="O97" s="233"/>
      <c r="P97" s="233"/>
      <c r="Q97" s="233"/>
      <c r="R97" s="233"/>
      <c r="S97" s="233"/>
      <c r="T97" s="234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35" t="s">
        <v>150</v>
      </c>
      <c r="AU97" s="235" t="s">
        <v>83</v>
      </c>
      <c r="AV97" s="13" t="s">
        <v>83</v>
      </c>
      <c r="AW97" s="13" t="s">
        <v>4</v>
      </c>
      <c r="AX97" s="13" t="s">
        <v>81</v>
      </c>
      <c r="AY97" s="235" t="s">
        <v>138</v>
      </c>
    </row>
    <row r="98" s="2" customFormat="1" ht="30" customHeight="1">
      <c r="A98" s="40"/>
      <c r="B98" s="41"/>
      <c r="C98" s="206" t="s">
        <v>175</v>
      </c>
      <c r="D98" s="206" t="s">
        <v>141</v>
      </c>
      <c r="E98" s="207" t="s">
        <v>2836</v>
      </c>
      <c r="F98" s="208" t="s">
        <v>2837</v>
      </c>
      <c r="G98" s="209" t="s">
        <v>203</v>
      </c>
      <c r="H98" s="210">
        <v>40</v>
      </c>
      <c r="I98" s="211"/>
      <c r="J98" s="212">
        <f>ROUND(I98*H98,2)</f>
        <v>0</v>
      </c>
      <c r="K98" s="208" t="s">
        <v>145</v>
      </c>
      <c r="L98" s="46"/>
      <c r="M98" s="213" t="s">
        <v>19</v>
      </c>
      <c r="N98" s="214" t="s">
        <v>44</v>
      </c>
      <c r="O98" s="86"/>
      <c r="P98" s="215">
        <f>O98*H98</f>
        <v>0</v>
      </c>
      <c r="Q98" s="215">
        <v>0</v>
      </c>
      <c r="R98" s="215">
        <f>Q98*H98</f>
        <v>0</v>
      </c>
      <c r="S98" s="215">
        <v>0</v>
      </c>
      <c r="T98" s="216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17" t="s">
        <v>239</v>
      </c>
      <c r="AT98" s="217" t="s">
        <v>141</v>
      </c>
      <c r="AU98" s="217" t="s">
        <v>83</v>
      </c>
      <c r="AY98" s="19" t="s">
        <v>138</v>
      </c>
      <c r="BE98" s="218">
        <f>IF(N98="základní",J98,0)</f>
        <v>0</v>
      </c>
      <c r="BF98" s="218">
        <f>IF(N98="snížená",J98,0)</f>
        <v>0</v>
      </c>
      <c r="BG98" s="218">
        <f>IF(N98="zákl. přenesená",J98,0)</f>
        <v>0</v>
      </c>
      <c r="BH98" s="218">
        <f>IF(N98="sníž. přenesená",J98,0)</f>
        <v>0</v>
      </c>
      <c r="BI98" s="218">
        <f>IF(N98="nulová",J98,0)</f>
        <v>0</v>
      </c>
      <c r="BJ98" s="19" t="s">
        <v>81</v>
      </c>
      <c r="BK98" s="218">
        <f>ROUND(I98*H98,2)</f>
        <v>0</v>
      </c>
      <c r="BL98" s="19" t="s">
        <v>239</v>
      </c>
      <c r="BM98" s="217" t="s">
        <v>2838</v>
      </c>
    </row>
    <row r="99" s="2" customFormat="1">
      <c r="A99" s="40"/>
      <c r="B99" s="41"/>
      <c r="C99" s="42"/>
      <c r="D99" s="219" t="s">
        <v>148</v>
      </c>
      <c r="E99" s="42"/>
      <c r="F99" s="220" t="s">
        <v>2839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148</v>
      </c>
      <c r="AU99" s="19" t="s">
        <v>83</v>
      </c>
    </row>
    <row r="100" s="13" customFormat="1">
      <c r="A100" s="13"/>
      <c r="B100" s="224"/>
      <c r="C100" s="225"/>
      <c r="D100" s="226" t="s">
        <v>150</v>
      </c>
      <c r="E100" s="227" t="s">
        <v>19</v>
      </c>
      <c r="F100" s="228" t="s">
        <v>379</v>
      </c>
      <c r="G100" s="225"/>
      <c r="H100" s="229">
        <v>40</v>
      </c>
      <c r="I100" s="230"/>
      <c r="J100" s="225"/>
      <c r="K100" s="225"/>
      <c r="L100" s="231"/>
      <c r="M100" s="232"/>
      <c r="N100" s="233"/>
      <c r="O100" s="233"/>
      <c r="P100" s="233"/>
      <c r="Q100" s="233"/>
      <c r="R100" s="233"/>
      <c r="S100" s="233"/>
      <c r="T100" s="23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35" t="s">
        <v>150</v>
      </c>
      <c r="AU100" s="235" t="s">
        <v>83</v>
      </c>
      <c r="AV100" s="13" t="s">
        <v>83</v>
      </c>
      <c r="AW100" s="13" t="s">
        <v>33</v>
      </c>
      <c r="AX100" s="13" t="s">
        <v>81</v>
      </c>
      <c r="AY100" s="235" t="s">
        <v>138</v>
      </c>
    </row>
    <row r="101" s="2" customFormat="1" ht="40.2" customHeight="1">
      <c r="A101" s="40"/>
      <c r="B101" s="41"/>
      <c r="C101" s="250" t="s">
        <v>181</v>
      </c>
      <c r="D101" s="250" t="s">
        <v>673</v>
      </c>
      <c r="E101" s="251" t="s">
        <v>2840</v>
      </c>
      <c r="F101" s="252" t="s">
        <v>2841</v>
      </c>
      <c r="G101" s="253" t="s">
        <v>203</v>
      </c>
      <c r="H101" s="254">
        <v>48</v>
      </c>
      <c r="I101" s="255"/>
      <c r="J101" s="256">
        <f>ROUND(I101*H101,2)</f>
        <v>0</v>
      </c>
      <c r="K101" s="252" t="s">
        <v>145</v>
      </c>
      <c r="L101" s="257"/>
      <c r="M101" s="258" t="s">
        <v>19</v>
      </c>
      <c r="N101" s="259" t="s">
        <v>44</v>
      </c>
      <c r="O101" s="86"/>
      <c r="P101" s="215">
        <f>O101*H101</f>
        <v>0</v>
      </c>
      <c r="Q101" s="215">
        <v>0.00064999999999999997</v>
      </c>
      <c r="R101" s="215">
        <f>Q101*H101</f>
        <v>0.031199999999999999</v>
      </c>
      <c r="S101" s="215">
        <v>0</v>
      </c>
      <c r="T101" s="216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17" t="s">
        <v>335</v>
      </c>
      <c r="AT101" s="217" t="s">
        <v>673</v>
      </c>
      <c r="AU101" s="217" t="s">
        <v>83</v>
      </c>
      <c r="AY101" s="19" t="s">
        <v>138</v>
      </c>
      <c r="BE101" s="218">
        <f>IF(N101="základní",J101,0)</f>
        <v>0</v>
      </c>
      <c r="BF101" s="218">
        <f>IF(N101="snížená",J101,0)</f>
        <v>0</v>
      </c>
      <c r="BG101" s="218">
        <f>IF(N101="zákl. přenesená",J101,0)</f>
        <v>0</v>
      </c>
      <c r="BH101" s="218">
        <f>IF(N101="sníž. přenesená",J101,0)</f>
        <v>0</v>
      </c>
      <c r="BI101" s="218">
        <f>IF(N101="nulová",J101,0)</f>
        <v>0</v>
      </c>
      <c r="BJ101" s="19" t="s">
        <v>81</v>
      </c>
      <c r="BK101" s="218">
        <f>ROUND(I101*H101,2)</f>
        <v>0</v>
      </c>
      <c r="BL101" s="19" t="s">
        <v>239</v>
      </c>
      <c r="BM101" s="217" t="s">
        <v>2842</v>
      </c>
    </row>
    <row r="102" s="13" customFormat="1">
      <c r="A102" s="13"/>
      <c r="B102" s="224"/>
      <c r="C102" s="225"/>
      <c r="D102" s="226" t="s">
        <v>150</v>
      </c>
      <c r="E102" s="225"/>
      <c r="F102" s="228" t="s">
        <v>2843</v>
      </c>
      <c r="G102" s="225"/>
      <c r="H102" s="229">
        <v>48</v>
      </c>
      <c r="I102" s="230"/>
      <c r="J102" s="225"/>
      <c r="K102" s="225"/>
      <c r="L102" s="231"/>
      <c r="M102" s="232"/>
      <c r="N102" s="233"/>
      <c r="O102" s="233"/>
      <c r="P102" s="233"/>
      <c r="Q102" s="233"/>
      <c r="R102" s="233"/>
      <c r="S102" s="233"/>
      <c r="T102" s="23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5" t="s">
        <v>150</v>
      </c>
      <c r="AU102" s="235" t="s">
        <v>83</v>
      </c>
      <c r="AV102" s="13" t="s">
        <v>83</v>
      </c>
      <c r="AW102" s="13" t="s">
        <v>4</v>
      </c>
      <c r="AX102" s="13" t="s">
        <v>81</v>
      </c>
      <c r="AY102" s="235" t="s">
        <v>138</v>
      </c>
    </row>
    <row r="103" s="2" customFormat="1" ht="34.8" customHeight="1">
      <c r="A103" s="40"/>
      <c r="B103" s="41"/>
      <c r="C103" s="206" t="s">
        <v>188</v>
      </c>
      <c r="D103" s="206" t="s">
        <v>141</v>
      </c>
      <c r="E103" s="207" t="s">
        <v>2844</v>
      </c>
      <c r="F103" s="208" t="s">
        <v>2845</v>
      </c>
      <c r="G103" s="209" t="s">
        <v>162</v>
      </c>
      <c r="H103" s="210">
        <v>110</v>
      </c>
      <c r="I103" s="211"/>
      <c r="J103" s="212">
        <f>ROUND(I103*H103,2)</f>
        <v>0</v>
      </c>
      <c r="K103" s="208" t="s">
        <v>145</v>
      </c>
      <c r="L103" s="46"/>
      <c r="M103" s="213" t="s">
        <v>19</v>
      </c>
      <c r="N103" s="214" t="s">
        <v>44</v>
      </c>
      <c r="O103" s="86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17" t="s">
        <v>239</v>
      </c>
      <c r="AT103" s="217" t="s">
        <v>141</v>
      </c>
      <c r="AU103" s="217" t="s">
        <v>83</v>
      </c>
      <c r="AY103" s="19" t="s">
        <v>138</v>
      </c>
      <c r="BE103" s="218">
        <f>IF(N103="základní",J103,0)</f>
        <v>0</v>
      </c>
      <c r="BF103" s="218">
        <f>IF(N103="snížená",J103,0)</f>
        <v>0</v>
      </c>
      <c r="BG103" s="218">
        <f>IF(N103="zákl. přenesená",J103,0)</f>
        <v>0</v>
      </c>
      <c r="BH103" s="218">
        <f>IF(N103="sníž. přenesená",J103,0)</f>
        <v>0</v>
      </c>
      <c r="BI103" s="218">
        <f>IF(N103="nulová",J103,0)</f>
        <v>0</v>
      </c>
      <c r="BJ103" s="19" t="s">
        <v>81</v>
      </c>
      <c r="BK103" s="218">
        <f>ROUND(I103*H103,2)</f>
        <v>0</v>
      </c>
      <c r="BL103" s="19" t="s">
        <v>239</v>
      </c>
      <c r="BM103" s="217" t="s">
        <v>2846</v>
      </c>
    </row>
    <row r="104" s="2" customFormat="1">
      <c r="A104" s="40"/>
      <c r="B104" s="41"/>
      <c r="C104" s="42"/>
      <c r="D104" s="219" t="s">
        <v>148</v>
      </c>
      <c r="E104" s="42"/>
      <c r="F104" s="220" t="s">
        <v>2847</v>
      </c>
      <c r="G104" s="42"/>
      <c r="H104" s="42"/>
      <c r="I104" s="221"/>
      <c r="J104" s="42"/>
      <c r="K104" s="42"/>
      <c r="L104" s="46"/>
      <c r="M104" s="222"/>
      <c r="N104" s="223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148</v>
      </c>
      <c r="AU104" s="19" t="s">
        <v>83</v>
      </c>
    </row>
    <row r="105" s="2" customFormat="1" ht="22.2" customHeight="1">
      <c r="A105" s="40"/>
      <c r="B105" s="41"/>
      <c r="C105" s="206" t="s">
        <v>139</v>
      </c>
      <c r="D105" s="206" t="s">
        <v>141</v>
      </c>
      <c r="E105" s="207" t="s">
        <v>2848</v>
      </c>
      <c r="F105" s="208" t="s">
        <v>2849</v>
      </c>
      <c r="G105" s="209" t="s">
        <v>162</v>
      </c>
      <c r="H105" s="210">
        <v>28</v>
      </c>
      <c r="I105" s="211"/>
      <c r="J105" s="212">
        <f>ROUND(I105*H105,2)</f>
        <v>0</v>
      </c>
      <c r="K105" s="208" t="s">
        <v>145</v>
      </c>
      <c r="L105" s="46"/>
      <c r="M105" s="213" t="s">
        <v>19</v>
      </c>
      <c r="N105" s="214" t="s">
        <v>44</v>
      </c>
      <c r="O105" s="86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17" t="s">
        <v>239</v>
      </c>
      <c r="AT105" s="217" t="s">
        <v>141</v>
      </c>
      <c r="AU105" s="217" t="s">
        <v>83</v>
      </c>
      <c r="AY105" s="19" t="s">
        <v>138</v>
      </c>
      <c r="BE105" s="218">
        <f>IF(N105="základní",J105,0)</f>
        <v>0</v>
      </c>
      <c r="BF105" s="218">
        <f>IF(N105="snížená",J105,0)</f>
        <v>0</v>
      </c>
      <c r="BG105" s="218">
        <f>IF(N105="zákl. přenesená",J105,0)</f>
        <v>0</v>
      </c>
      <c r="BH105" s="218">
        <f>IF(N105="sníž. přenesená",J105,0)</f>
        <v>0</v>
      </c>
      <c r="BI105" s="218">
        <f>IF(N105="nulová",J105,0)</f>
        <v>0</v>
      </c>
      <c r="BJ105" s="19" t="s">
        <v>81</v>
      </c>
      <c r="BK105" s="218">
        <f>ROUND(I105*H105,2)</f>
        <v>0</v>
      </c>
      <c r="BL105" s="19" t="s">
        <v>239</v>
      </c>
      <c r="BM105" s="217" t="s">
        <v>2850</v>
      </c>
    </row>
    <row r="106" s="2" customFormat="1">
      <c r="A106" s="40"/>
      <c r="B106" s="41"/>
      <c r="C106" s="42"/>
      <c r="D106" s="219" t="s">
        <v>148</v>
      </c>
      <c r="E106" s="42"/>
      <c r="F106" s="220" t="s">
        <v>2851</v>
      </c>
      <c r="G106" s="42"/>
      <c r="H106" s="42"/>
      <c r="I106" s="221"/>
      <c r="J106" s="42"/>
      <c r="K106" s="42"/>
      <c r="L106" s="46"/>
      <c r="M106" s="222"/>
      <c r="N106" s="223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148</v>
      </c>
      <c r="AU106" s="19" t="s">
        <v>83</v>
      </c>
    </row>
    <row r="107" s="13" customFormat="1">
      <c r="A107" s="13"/>
      <c r="B107" s="224"/>
      <c r="C107" s="225"/>
      <c r="D107" s="226" t="s">
        <v>150</v>
      </c>
      <c r="E107" s="227" t="s">
        <v>19</v>
      </c>
      <c r="F107" s="228" t="s">
        <v>312</v>
      </c>
      <c r="G107" s="225"/>
      <c r="H107" s="229">
        <v>28</v>
      </c>
      <c r="I107" s="230"/>
      <c r="J107" s="225"/>
      <c r="K107" s="225"/>
      <c r="L107" s="231"/>
      <c r="M107" s="232"/>
      <c r="N107" s="233"/>
      <c r="O107" s="233"/>
      <c r="P107" s="233"/>
      <c r="Q107" s="233"/>
      <c r="R107" s="233"/>
      <c r="S107" s="233"/>
      <c r="T107" s="234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35" t="s">
        <v>150</v>
      </c>
      <c r="AU107" s="235" t="s">
        <v>83</v>
      </c>
      <c r="AV107" s="13" t="s">
        <v>83</v>
      </c>
      <c r="AW107" s="13" t="s">
        <v>33</v>
      </c>
      <c r="AX107" s="13" t="s">
        <v>81</v>
      </c>
      <c r="AY107" s="235" t="s">
        <v>138</v>
      </c>
    </row>
    <row r="108" s="2" customFormat="1" ht="22.2" customHeight="1">
      <c r="A108" s="40"/>
      <c r="B108" s="41"/>
      <c r="C108" s="250" t="s">
        <v>200</v>
      </c>
      <c r="D108" s="250" t="s">
        <v>673</v>
      </c>
      <c r="E108" s="251" t="s">
        <v>2852</v>
      </c>
      <c r="F108" s="252" t="s">
        <v>2853</v>
      </c>
      <c r="G108" s="253" t="s">
        <v>162</v>
      </c>
      <c r="H108" s="254">
        <v>28</v>
      </c>
      <c r="I108" s="255"/>
      <c r="J108" s="256">
        <f>ROUND(I108*H108,2)</f>
        <v>0</v>
      </c>
      <c r="K108" s="252" t="s">
        <v>145</v>
      </c>
      <c r="L108" s="257"/>
      <c r="M108" s="258" t="s">
        <v>19</v>
      </c>
      <c r="N108" s="259" t="s">
        <v>44</v>
      </c>
      <c r="O108" s="86"/>
      <c r="P108" s="215">
        <f>O108*H108</f>
        <v>0</v>
      </c>
      <c r="Q108" s="215">
        <v>0.00020000000000000001</v>
      </c>
      <c r="R108" s="215">
        <f>Q108*H108</f>
        <v>0.0055999999999999999</v>
      </c>
      <c r="S108" s="215">
        <v>0</v>
      </c>
      <c r="T108" s="216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217" t="s">
        <v>335</v>
      </c>
      <c r="AT108" s="217" t="s">
        <v>673</v>
      </c>
      <c r="AU108" s="217" t="s">
        <v>83</v>
      </c>
      <c r="AY108" s="19" t="s">
        <v>138</v>
      </c>
      <c r="BE108" s="218">
        <f>IF(N108="základní",J108,0)</f>
        <v>0</v>
      </c>
      <c r="BF108" s="218">
        <f>IF(N108="snížená",J108,0)</f>
        <v>0</v>
      </c>
      <c r="BG108" s="218">
        <f>IF(N108="zákl. přenesená",J108,0)</f>
        <v>0</v>
      </c>
      <c r="BH108" s="218">
        <f>IF(N108="sníž. přenesená",J108,0)</f>
        <v>0</v>
      </c>
      <c r="BI108" s="218">
        <f>IF(N108="nulová",J108,0)</f>
        <v>0</v>
      </c>
      <c r="BJ108" s="19" t="s">
        <v>81</v>
      </c>
      <c r="BK108" s="218">
        <f>ROUND(I108*H108,2)</f>
        <v>0</v>
      </c>
      <c r="BL108" s="19" t="s">
        <v>239</v>
      </c>
      <c r="BM108" s="217" t="s">
        <v>2854</v>
      </c>
    </row>
    <row r="109" s="2" customFormat="1" ht="30" customHeight="1">
      <c r="A109" s="40"/>
      <c r="B109" s="41"/>
      <c r="C109" s="206" t="s">
        <v>207</v>
      </c>
      <c r="D109" s="206" t="s">
        <v>141</v>
      </c>
      <c r="E109" s="207" t="s">
        <v>2530</v>
      </c>
      <c r="F109" s="208" t="s">
        <v>2531</v>
      </c>
      <c r="G109" s="209" t="s">
        <v>162</v>
      </c>
      <c r="H109" s="210">
        <v>1</v>
      </c>
      <c r="I109" s="211"/>
      <c r="J109" s="212">
        <f>ROUND(I109*H109,2)</f>
        <v>0</v>
      </c>
      <c r="K109" s="208" t="s">
        <v>145</v>
      </c>
      <c r="L109" s="46"/>
      <c r="M109" s="213" t="s">
        <v>19</v>
      </c>
      <c r="N109" s="214" t="s">
        <v>44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239</v>
      </c>
      <c r="AT109" s="217" t="s">
        <v>141</v>
      </c>
      <c r="AU109" s="217" t="s">
        <v>83</v>
      </c>
      <c r="AY109" s="19" t="s">
        <v>138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81</v>
      </c>
      <c r="BK109" s="218">
        <f>ROUND(I109*H109,2)</f>
        <v>0</v>
      </c>
      <c r="BL109" s="19" t="s">
        <v>239</v>
      </c>
      <c r="BM109" s="217" t="s">
        <v>2855</v>
      </c>
    </row>
    <row r="110" s="2" customFormat="1">
      <c r="A110" s="40"/>
      <c r="B110" s="41"/>
      <c r="C110" s="42"/>
      <c r="D110" s="219" t="s">
        <v>148</v>
      </c>
      <c r="E110" s="42"/>
      <c r="F110" s="220" t="s">
        <v>2533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148</v>
      </c>
      <c r="AU110" s="19" t="s">
        <v>83</v>
      </c>
    </row>
    <row r="111" s="13" customFormat="1">
      <c r="A111" s="13"/>
      <c r="B111" s="224"/>
      <c r="C111" s="225"/>
      <c r="D111" s="226" t="s">
        <v>150</v>
      </c>
      <c r="E111" s="227" t="s">
        <v>19</v>
      </c>
      <c r="F111" s="228" t="s">
        <v>2856</v>
      </c>
      <c r="G111" s="225"/>
      <c r="H111" s="229">
        <v>1</v>
      </c>
      <c r="I111" s="230"/>
      <c r="J111" s="225"/>
      <c r="K111" s="225"/>
      <c r="L111" s="231"/>
      <c r="M111" s="232"/>
      <c r="N111" s="233"/>
      <c r="O111" s="233"/>
      <c r="P111" s="233"/>
      <c r="Q111" s="233"/>
      <c r="R111" s="233"/>
      <c r="S111" s="233"/>
      <c r="T111" s="23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35" t="s">
        <v>150</v>
      </c>
      <c r="AU111" s="235" t="s">
        <v>83</v>
      </c>
      <c r="AV111" s="13" t="s">
        <v>83</v>
      </c>
      <c r="AW111" s="13" t="s">
        <v>33</v>
      </c>
      <c r="AX111" s="13" t="s">
        <v>73</v>
      </c>
      <c r="AY111" s="235" t="s">
        <v>138</v>
      </c>
    </row>
    <row r="112" s="14" customFormat="1">
      <c r="A112" s="14"/>
      <c r="B112" s="236"/>
      <c r="C112" s="237"/>
      <c r="D112" s="226" t="s">
        <v>150</v>
      </c>
      <c r="E112" s="238" t="s">
        <v>19</v>
      </c>
      <c r="F112" s="239" t="s">
        <v>153</v>
      </c>
      <c r="G112" s="237"/>
      <c r="H112" s="240">
        <v>1</v>
      </c>
      <c r="I112" s="241"/>
      <c r="J112" s="237"/>
      <c r="K112" s="237"/>
      <c r="L112" s="242"/>
      <c r="M112" s="243"/>
      <c r="N112" s="244"/>
      <c r="O112" s="244"/>
      <c r="P112" s="244"/>
      <c r="Q112" s="244"/>
      <c r="R112" s="244"/>
      <c r="S112" s="244"/>
      <c r="T112" s="245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46" t="s">
        <v>150</v>
      </c>
      <c r="AU112" s="246" t="s">
        <v>83</v>
      </c>
      <c r="AV112" s="14" t="s">
        <v>146</v>
      </c>
      <c r="AW112" s="14" t="s">
        <v>33</v>
      </c>
      <c r="AX112" s="14" t="s">
        <v>81</v>
      </c>
      <c r="AY112" s="246" t="s">
        <v>138</v>
      </c>
    </row>
    <row r="113" s="2" customFormat="1" ht="14.4" customHeight="1">
      <c r="A113" s="40"/>
      <c r="B113" s="41"/>
      <c r="C113" s="250" t="s">
        <v>8</v>
      </c>
      <c r="D113" s="250" t="s">
        <v>673</v>
      </c>
      <c r="E113" s="251" t="s">
        <v>2540</v>
      </c>
      <c r="F113" s="252" t="s">
        <v>2541</v>
      </c>
      <c r="G113" s="253" t="s">
        <v>162</v>
      </c>
      <c r="H113" s="254">
        <v>1</v>
      </c>
      <c r="I113" s="255"/>
      <c r="J113" s="256">
        <f>ROUND(I113*H113,2)</f>
        <v>0</v>
      </c>
      <c r="K113" s="252" t="s">
        <v>19</v>
      </c>
      <c r="L113" s="257"/>
      <c r="M113" s="258" t="s">
        <v>19</v>
      </c>
      <c r="N113" s="259" t="s">
        <v>44</v>
      </c>
      <c r="O113" s="86"/>
      <c r="P113" s="215">
        <f>O113*H113</f>
        <v>0</v>
      </c>
      <c r="Q113" s="215">
        <v>0.0048999999999999998</v>
      </c>
      <c r="R113" s="215">
        <f>Q113*H113</f>
        <v>0.0048999999999999998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335</v>
      </c>
      <c r="AT113" s="217" t="s">
        <v>673</v>
      </c>
      <c r="AU113" s="217" t="s">
        <v>83</v>
      </c>
      <c r="AY113" s="19" t="s">
        <v>138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81</v>
      </c>
      <c r="BK113" s="218">
        <f>ROUND(I113*H113,2)</f>
        <v>0</v>
      </c>
      <c r="BL113" s="19" t="s">
        <v>239</v>
      </c>
      <c r="BM113" s="217" t="s">
        <v>2857</v>
      </c>
    </row>
    <row r="114" s="2" customFormat="1" ht="30" customHeight="1">
      <c r="A114" s="40"/>
      <c r="B114" s="41"/>
      <c r="C114" s="206" t="s">
        <v>220</v>
      </c>
      <c r="D114" s="206" t="s">
        <v>141</v>
      </c>
      <c r="E114" s="207" t="s">
        <v>2858</v>
      </c>
      <c r="F114" s="208" t="s">
        <v>2859</v>
      </c>
      <c r="G114" s="209" t="s">
        <v>162</v>
      </c>
      <c r="H114" s="210">
        <v>1</v>
      </c>
      <c r="I114" s="211"/>
      <c r="J114" s="212">
        <f>ROUND(I114*H114,2)</f>
        <v>0</v>
      </c>
      <c r="K114" s="208" t="s">
        <v>145</v>
      </c>
      <c r="L114" s="46"/>
      <c r="M114" s="213" t="s">
        <v>19</v>
      </c>
      <c r="N114" s="214" t="s">
        <v>44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239</v>
      </c>
      <c r="AT114" s="217" t="s">
        <v>141</v>
      </c>
      <c r="AU114" s="217" t="s">
        <v>83</v>
      </c>
      <c r="AY114" s="19" t="s">
        <v>138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81</v>
      </c>
      <c r="BK114" s="218">
        <f>ROUND(I114*H114,2)</f>
        <v>0</v>
      </c>
      <c r="BL114" s="19" t="s">
        <v>239</v>
      </c>
      <c r="BM114" s="217" t="s">
        <v>2860</v>
      </c>
    </row>
    <row r="115" s="2" customFormat="1">
      <c r="A115" s="40"/>
      <c r="B115" s="41"/>
      <c r="C115" s="42"/>
      <c r="D115" s="219" t="s">
        <v>148</v>
      </c>
      <c r="E115" s="42"/>
      <c r="F115" s="220" t="s">
        <v>2861</v>
      </c>
      <c r="G115" s="42"/>
      <c r="H115" s="42"/>
      <c r="I115" s="221"/>
      <c r="J115" s="42"/>
      <c r="K115" s="42"/>
      <c r="L115" s="46"/>
      <c r="M115" s="222"/>
      <c r="N115" s="22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148</v>
      </c>
      <c r="AU115" s="19" t="s">
        <v>83</v>
      </c>
    </row>
    <row r="116" s="2" customFormat="1" ht="22.2" customHeight="1">
      <c r="A116" s="40"/>
      <c r="B116" s="41"/>
      <c r="C116" s="250" t="s">
        <v>227</v>
      </c>
      <c r="D116" s="250" t="s">
        <v>673</v>
      </c>
      <c r="E116" s="251" t="s">
        <v>2862</v>
      </c>
      <c r="F116" s="252" t="s">
        <v>2863</v>
      </c>
      <c r="G116" s="253" t="s">
        <v>162</v>
      </c>
      <c r="H116" s="254">
        <v>1</v>
      </c>
      <c r="I116" s="255"/>
      <c r="J116" s="256">
        <f>ROUND(I116*H116,2)</f>
        <v>0</v>
      </c>
      <c r="K116" s="252" t="s">
        <v>145</v>
      </c>
      <c r="L116" s="257"/>
      <c r="M116" s="258" t="s">
        <v>19</v>
      </c>
      <c r="N116" s="259" t="s">
        <v>44</v>
      </c>
      <c r="O116" s="86"/>
      <c r="P116" s="215">
        <f>O116*H116</f>
        <v>0</v>
      </c>
      <c r="Q116" s="215">
        <v>0.0010499999999999999</v>
      </c>
      <c r="R116" s="215">
        <f>Q116*H116</f>
        <v>0.0010499999999999999</v>
      </c>
      <c r="S116" s="215">
        <v>0</v>
      </c>
      <c r="T116" s="216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217" t="s">
        <v>335</v>
      </c>
      <c r="AT116" s="217" t="s">
        <v>673</v>
      </c>
      <c r="AU116" s="217" t="s">
        <v>83</v>
      </c>
      <c r="AY116" s="19" t="s">
        <v>138</v>
      </c>
      <c r="BE116" s="218">
        <f>IF(N116="základní",J116,0)</f>
        <v>0</v>
      </c>
      <c r="BF116" s="218">
        <f>IF(N116="snížená",J116,0)</f>
        <v>0</v>
      </c>
      <c r="BG116" s="218">
        <f>IF(N116="zákl. přenesená",J116,0)</f>
        <v>0</v>
      </c>
      <c r="BH116" s="218">
        <f>IF(N116="sníž. přenesená",J116,0)</f>
        <v>0</v>
      </c>
      <c r="BI116" s="218">
        <f>IF(N116="nulová",J116,0)</f>
        <v>0</v>
      </c>
      <c r="BJ116" s="19" t="s">
        <v>81</v>
      </c>
      <c r="BK116" s="218">
        <f>ROUND(I116*H116,2)</f>
        <v>0</v>
      </c>
      <c r="BL116" s="19" t="s">
        <v>239</v>
      </c>
      <c r="BM116" s="217" t="s">
        <v>2864</v>
      </c>
    </row>
    <row r="117" s="2" customFormat="1" ht="22.2" customHeight="1">
      <c r="A117" s="40"/>
      <c r="B117" s="41"/>
      <c r="C117" s="206" t="s">
        <v>233</v>
      </c>
      <c r="D117" s="206" t="s">
        <v>141</v>
      </c>
      <c r="E117" s="207" t="s">
        <v>2865</v>
      </c>
      <c r="F117" s="208" t="s">
        <v>2866</v>
      </c>
      <c r="G117" s="209" t="s">
        <v>162</v>
      </c>
      <c r="H117" s="210">
        <v>3</v>
      </c>
      <c r="I117" s="211"/>
      <c r="J117" s="212">
        <f>ROUND(I117*H117,2)</f>
        <v>0</v>
      </c>
      <c r="K117" s="208" t="s">
        <v>145</v>
      </c>
      <c r="L117" s="46"/>
      <c r="M117" s="213" t="s">
        <v>19</v>
      </c>
      <c r="N117" s="214" t="s">
        <v>44</v>
      </c>
      <c r="O117" s="86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R117" s="217" t="s">
        <v>239</v>
      </c>
      <c r="AT117" s="217" t="s">
        <v>141</v>
      </c>
      <c r="AU117" s="217" t="s">
        <v>83</v>
      </c>
      <c r="AY117" s="19" t="s">
        <v>138</v>
      </c>
      <c r="BE117" s="218">
        <f>IF(N117="základní",J117,0)</f>
        <v>0</v>
      </c>
      <c r="BF117" s="218">
        <f>IF(N117="snížená",J117,0)</f>
        <v>0</v>
      </c>
      <c r="BG117" s="218">
        <f>IF(N117="zákl. přenesená",J117,0)</f>
        <v>0</v>
      </c>
      <c r="BH117" s="218">
        <f>IF(N117="sníž. přenesená",J117,0)</f>
        <v>0</v>
      </c>
      <c r="BI117" s="218">
        <f>IF(N117="nulová",J117,0)</f>
        <v>0</v>
      </c>
      <c r="BJ117" s="19" t="s">
        <v>81</v>
      </c>
      <c r="BK117" s="218">
        <f>ROUND(I117*H117,2)</f>
        <v>0</v>
      </c>
      <c r="BL117" s="19" t="s">
        <v>239</v>
      </c>
      <c r="BM117" s="217" t="s">
        <v>2867</v>
      </c>
    </row>
    <row r="118" s="2" customFormat="1">
      <c r="A118" s="40"/>
      <c r="B118" s="41"/>
      <c r="C118" s="42"/>
      <c r="D118" s="219" t="s">
        <v>148</v>
      </c>
      <c r="E118" s="42"/>
      <c r="F118" s="220" t="s">
        <v>2868</v>
      </c>
      <c r="G118" s="42"/>
      <c r="H118" s="42"/>
      <c r="I118" s="221"/>
      <c r="J118" s="42"/>
      <c r="K118" s="42"/>
      <c r="L118" s="46"/>
      <c r="M118" s="222"/>
      <c r="N118" s="223"/>
      <c r="O118" s="86"/>
      <c r="P118" s="86"/>
      <c r="Q118" s="86"/>
      <c r="R118" s="86"/>
      <c r="S118" s="86"/>
      <c r="T118" s="87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T118" s="19" t="s">
        <v>148</v>
      </c>
      <c r="AU118" s="19" t="s">
        <v>83</v>
      </c>
    </row>
    <row r="119" s="13" customFormat="1">
      <c r="A119" s="13"/>
      <c r="B119" s="224"/>
      <c r="C119" s="225"/>
      <c r="D119" s="226" t="s">
        <v>150</v>
      </c>
      <c r="E119" s="227" t="s">
        <v>19</v>
      </c>
      <c r="F119" s="228" t="s">
        <v>159</v>
      </c>
      <c r="G119" s="225"/>
      <c r="H119" s="229">
        <v>3</v>
      </c>
      <c r="I119" s="230"/>
      <c r="J119" s="225"/>
      <c r="K119" s="225"/>
      <c r="L119" s="231"/>
      <c r="M119" s="232"/>
      <c r="N119" s="233"/>
      <c r="O119" s="233"/>
      <c r="P119" s="233"/>
      <c r="Q119" s="233"/>
      <c r="R119" s="233"/>
      <c r="S119" s="233"/>
      <c r="T119" s="23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35" t="s">
        <v>150</v>
      </c>
      <c r="AU119" s="235" t="s">
        <v>83</v>
      </c>
      <c r="AV119" s="13" t="s">
        <v>83</v>
      </c>
      <c r="AW119" s="13" t="s">
        <v>33</v>
      </c>
      <c r="AX119" s="13" t="s">
        <v>81</v>
      </c>
      <c r="AY119" s="235" t="s">
        <v>138</v>
      </c>
    </row>
    <row r="120" s="2" customFormat="1" ht="14.4" customHeight="1">
      <c r="A120" s="40"/>
      <c r="B120" s="41"/>
      <c r="C120" s="250" t="s">
        <v>239</v>
      </c>
      <c r="D120" s="250" t="s">
        <v>673</v>
      </c>
      <c r="E120" s="251" t="s">
        <v>2869</v>
      </c>
      <c r="F120" s="252" t="s">
        <v>2870</v>
      </c>
      <c r="G120" s="253" t="s">
        <v>162</v>
      </c>
      <c r="H120" s="254">
        <v>3</v>
      </c>
      <c r="I120" s="255"/>
      <c r="J120" s="256">
        <f>ROUND(I120*H120,2)</f>
        <v>0</v>
      </c>
      <c r="K120" s="252" t="s">
        <v>19</v>
      </c>
      <c r="L120" s="257"/>
      <c r="M120" s="258" t="s">
        <v>19</v>
      </c>
      <c r="N120" s="259" t="s">
        <v>44</v>
      </c>
      <c r="O120" s="86"/>
      <c r="P120" s="215">
        <f>O120*H120</f>
        <v>0</v>
      </c>
      <c r="Q120" s="215">
        <v>1.0000000000000001E-05</v>
      </c>
      <c r="R120" s="215">
        <f>Q120*H120</f>
        <v>3.0000000000000004E-05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335</v>
      </c>
      <c r="AT120" s="217" t="s">
        <v>673</v>
      </c>
      <c r="AU120" s="217" t="s">
        <v>83</v>
      </c>
      <c r="AY120" s="19" t="s">
        <v>138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81</v>
      </c>
      <c r="BK120" s="218">
        <f>ROUND(I120*H120,2)</f>
        <v>0</v>
      </c>
      <c r="BL120" s="19" t="s">
        <v>239</v>
      </c>
      <c r="BM120" s="217" t="s">
        <v>2871</v>
      </c>
    </row>
    <row r="121" s="2" customFormat="1" ht="30" customHeight="1">
      <c r="A121" s="40"/>
      <c r="B121" s="41"/>
      <c r="C121" s="206" t="s">
        <v>245</v>
      </c>
      <c r="D121" s="206" t="s">
        <v>141</v>
      </c>
      <c r="E121" s="207" t="s">
        <v>2582</v>
      </c>
      <c r="F121" s="208" t="s">
        <v>2583</v>
      </c>
      <c r="G121" s="209" t="s">
        <v>162</v>
      </c>
      <c r="H121" s="210">
        <v>3</v>
      </c>
      <c r="I121" s="211"/>
      <c r="J121" s="212">
        <f>ROUND(I121*H121,2)</f>
        <v>0</v>
      </c>
      <c r="K121" s="208" t="s">
        <v>145</v>
      </c>
      <c r="L121" s="46"/>
      <c r="M121" s="213" t="s">
        <v>19</v>
      </c>
      <c r="N121" s="214" t="s">
        <v>44</v>
      </c>
      <c r="O121" s="86"/>
      <c r="P121" s="215">
        <f>O121*H121</f>
        <v>0</v>
      </c>
      <c r="Q121" s="215">
        <v>0</v>
      </c>
      <c r="R121" s="215">
        <f>Q121*H121</f>
        <v>0</v>
      </c>
      <c r="S121" s="215">
        <v>0</v>
      </c>
      <c r="T121" s="216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17" t="s">
        <v>239</v>
      </c>
      <c r="AT121" s="217" t="s">
        <v>141</v>
      </c>
      <c r="AU121" s="217" t="s">
        <v>83</v>
      </c>
      <c r="AY121" s="19" t="s">
        <v>138</v>
      </c>
      <c r="BE121" s="218">
        <f>IF(N121="základní",J121,0)</f>
        <v>0</v>
      </c>
      <c r="BF121" s="218">
        <f>IF(N121="snížená",J121,0)</f>
        <v>0</v>
      </c>
      <c r="BG121" s="218">
        <f>IF(N121="zákl. přenesená",J121,0)</f>
        <v>0</v>
      </c>
      <c r="BH121" s="218">
        <f>IF(N121="sníž. přenesená",J121,0)</f>
        <v>0</v>
      </c>
      <c r="BI121" s="218">
        <f>IF(N121="nulová",J121,0)</f>
        <v>0</v>
      </c>
      <c r="BJ121" s="19" t="s">
        <v>81</v>
      </c>
      <c r="BK121" s="218">
        <f>ROUND(I121*H121,2)</f>
        <v>0</v>
      </c>
      <c r="BL121" s="19" t="s">
        <v>239</v>
      </c>
      <c r="BM121" s="217" t="s">
        <v>2872</v>
      </c>
    </row>
    <row r="122" s="2" customFormat="1">
      <c r="A122" s="40"/>
      <c r="B122" s="41"/>
      <c r="C122" s="42"/>
      <c r="D122" s="219" t="s">
        <v>148</v>
      </c>
      <c r="E122" s="42"/>
      <c r="F122" s="220" t="s">
        <v>2585</v>
      </c>
      <c r="G122" s="42"/>
      <c r="H122" s="42"/>
      <c r="I122" s="221"/>
      <c r="J122" s="42"/>
      <c r="K122" s="42"/>
      <c r="L122" s="46"/>
      <c r="M122" s="222"/>
      <c r="N122" s="223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148</v>
      </c>
      <c r="AU122" s="19" t="s">
        <v>83</v>
      </c>
    </row>
    <row r="123" s="13" customFormat="1">
      <c r="A123" s="13"/>
      <c r="B123" s="224"/>
      <c r="C123" s="225"/>
      <c r="D123" s="226" t="s">
        <v>150</v>
      </c>
      <c r="E123" s="227" t="s">
        <v>19</v>
      </c>
      <c r="F123" s="228" t="s">
        <v>159</v>
      </c>
      <c r="G123" s="225"/>
      <c r="H123" s="229">
        <v>3</v>
      </c>
      <c r="I123" s="230"/>
      <c r="J123" s="225"/>
      <c r="K123" s="225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150</v>
      </c>
      <c r="AU123" s="235" t="s">
        <v>83</v>
      </c>
      <c r="AV123" s="13" t="s">
        <v>83</v>
      </c>
      <c r="AW123" s="13" t="s">
        <v>33</v>
      </c>
      <c r="AX123" s="13" t="s">
        <v>81</v>
      </c>
      <c r="AY123" s="235" t="s">
        <v>138</v>
      </c>
    </row>
    <row r="124" s="2" customFormat="1" ht="19.8" customHeight="1">
      <c r="A124" s="40"/>
      <c r="B124" s="41"/>
      <c r="C124" s="250" t="s">
        <v>250</v>
      </c>
      <c r="D124" s="250" t="s">
        <v>673</v>
      </c>
      <c r="E124" s="251" t="s">
        <v>2586</v>
      </c>
      <c r="F124" s="252" t="s">
        <v>2873</v>
      </c>
      <c r="G124" s="253" t="s">
        <v>162</v>
      </c>
      <c r="H124" s="254">
        <v>3</v>
      </c>
      <c r="I124" s="255"/>
      <c r="J124" s="256">
        <f>ROUND(I124*H124,2)</f>
        <v>0</v>
      </c>
      <c r="K124" s="252" t="s">
        <v>19</v>
      </c>
      <c r="L124" s="257"/>
      <c r="M124" s="258" t="s">
        <v>19</v>
      </c>
      <c r="N124" s="259" t="s">
        <v>44</v>
      </c>
      <c r="O124" s="86"/>
      <c r="P124" s="215">
        <f>O124*H124</f>
        <v>0</v>
      </c>
      <c r="Q124" s="215">
        <v>1.0000000000000001E-05</v>
      </c>
      <c r="R124" s="215">
        <f>Q124*H124</f>
        <v>3.0000000000000004E-05</v>
      </c>
      <c r="S124" s="215">
        <v>0</v>
      </c>
      <c r="T124" s="216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217" t="s">
        <v>335</v>
      </c>
      <c r="AT124" s="217" t="s">
        <v>673</v>
      </c>
      <c r="AU124" s="217" t="s">
        <v>83</v>
      </c>
      <c r="AY124" s="19" t="s">
        <v>138</v>
      </c>
      <c r="BE124" s="218">
        <f>IF(N124="základní",J124,0)</f>
        <v>0</v>
      </c>
      <c r="BF124" s="218">
        <f>IF(N124="snížená",J124,0)</f>
        <v>0</v>
      </c>
      <c r="BG124" s="218">
        <f>IF(N124="zákl. přenesená",J124,0)</f>
        <v>0</v>
      </c>
      <c r="BH124" s="218">
        <f>IF(N124="sníž. přenesená",J124,0)</f>
        <v>0</v>
      </c>
      <c r="BI124" s="218">
        <f>IF(N124="nulová",J124,0)</f>
        <v>0</v>
      </c>
      <c r="BJ124" s="19" t="s">
        <v>81</v>
      </c>
      <c r="BK124" s="218">
        <f>ROUND(I124*H124,2)</f>
        <v>0</v>
      </c>
      <c r="BL124" s="19" t="s">
        <v>239</v>
      </c>
      <c r="BM124" s="217" t="s">
        <v>2874</v>
      </c>
    </row>
    <row r="125" s="2" customFormat="1" ht="22.2" customHeight="1">
      <c r="A125" s="40"/>
      <c r="B125" s="41"/>
      <c r="C125" s="206" t="s">
        <v>255</v>
      </c>
      <c r="D125" s="206" t="s">
        <v>141</v>
      </c>
      <c r="E125" s="207" t="s">
        <v>2875</v>
      </c>
      <c r="F125" s="208" t="s">
        <v>2876</v>
      </c>
      <c r="G125" s="209" t="s">
        <v>162</v>
      </c>
      <c r="H125" s="210">
        <v>6</v>
      </c>
      <c r="I125" s="211"/>
      <c r="J125" s="212">
        <f>ROUND(I125*H125,2)</f>
        <v>0</v>
      </c>
      <c r="K125" s="208" t="s">
        <v>145</v>
      </c>
      <c r="L125" s="46"/>
      <c r="M125" s="213" t="s">
        <v>19</v>
      </c>
      <c r="N125" s="214" t="s">
        <v>44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239</v>
      </c>
      <c r="AT125" s="217" t="s">
        <v>141</v>
      </c>
      <c r="AU125" s="217" t="s">
        <v>83</v>
      </c>
      <c r="AY125" s="19" t="s">
        <v>138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81</v>
      </c>
      <c r="BK125" s="218">
        <f>ROUND(I125*H125,2)</f>
        <v>0</v>
      </c>
      <c r="BL125" s="19" t="s">
        <v>239</v>
      </c>
      <c r="BM125" s="217" t="s">
        <v>2877</v>
      </c>
    </row>
    <row r="126" s="2" customFormat="1">
      <c r="A126" s="40"/>
      <c r="B126" s="41"/>
      <c r="C126" s="42"/>
      <c r="D126" s="219" t="s">
        <v>148</v>
      </c>
      <c r="E126" s="42"/>
      <c r="F126" s="220" t="s">
        <v>2878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148</v>
      </c>
      <c r="AU126" s="19" t="s">
        <v>83</v>
      </c>
    </row>
    <row r="127" s="2" customFormat="1" ht="14.4" customHeight="1">
      <c r="A127" s="40"/>
      <c r="B127" s="41"/>
      <c r="C127" s="250" t="s">
        <v>260</v>
      </c>
      <c r="D127" s="250" t="s">
        <v>673</v>
      </c>
      <c r="E127" s="251" t="s">
        <v>2879</v>
      </c>
      <c r="F127" s="252" t="s">
        <v>2880</v>
      </c>
      <c r="G127" s="253" t="s">
        <v>162</v>
      </c>
      <c r="H127" s="254">
        <v>6</v>
      </c>
      <c r="I127" s="255"/>
      <c r="J127" s="256">
        <f>ROUND(I127*H127,2)</f>
        <v>0</v>
      </c>
      <c r="K127" s="252" t="s">
        <v>19</v>
      </c>
      <c r="L127" s="257"/>
      <c r="M127" s="258" t="s">
        <v>19</v>
      </c>
      <c r="N127" s="259" t="s">
        <v>44</v>
      </c>
      <c r="O127" s="86"/>
      <c r="P127" s="215">
        <f>O127*H127</f>
        <v>0</v>
      </c>
      <c r="Q127" s="215">
        <v>3.0000000000000001E-05</v>
      </c>
      <c r="R127" s="215">
        <f>Q127*H127</f>
        <v>0.00018000000000000001</v>
      </c>
      <c r="S127" s="215">
        <v>0</v>
      </c>
      <c r="T127" s="216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17" t="s">
        <v>335</v>
      </c>
      <c r="AT127" s="217" t="s">
        <v>673</v>
      </c>
      <c r="AU127" s="217" t="s">
        <v>83</v>
      </c>
      <c r="AY127" s="19" t="s">
        <v>138</v>
      </c>
      <c r="BE127" s="218">
        <f>IF(N127="základní",J127,0)</f>
        <v>0</v>
      </c>
      <c r="BF127" s="218">
        <f>IF(N127="snížená",J127,0)</f>
        <v>0</v>
      </c>
      <c r="BG127" s="218">
        <f>IF(N127="zákl. přenesená",J127,0)</f>
        <v>0</v>
      </c>
      <c r="BH127" s="218">
        <f>IF(N127="sníž. přenesená",J127,0)</f>
        <v>0</v>
      </c>
      <c r="BI127" s="218">
        <f>IF(N127="nulová",J127,0)</f>
        <v>0</v>
      </c>
      <c r="BJ127" s="19" t="s">
        <v>81</v>
      </c>
      <c r="BK127" s="218">
        <f>ROUND(I127*H127,2)</f>
        <v>0</v>
      </c>
      <c r="BL127" s="19" t="s">
        <v>239</v>
      </c>
      <c r="BM127" s="217" t="s">
        <v>2881</v>
      </c>
    </row>
    <row r="128" s="2" customFormat="1" ht="22.2" customHeight="1">
      <c r="A128" s="40"/>
      <c r="B128" s="41"/>
      <c r="C128" s="206" t="s">
        <v>7</v>
      </c>
      <c r="D128" s="206" t="s">
        <v>141</v>
      </c>
      <c r="E128" s="207" t="s">
        <v>2589</v>
      </c>
      <c r="F128" s="208" t="s">
        <v>2590</v>
      </c>
      <c r="G128" s="209" t="s">
        <v>162</v>
      </c>
      <c r="H128" s="210">
        <v>3</v>
      </c>
      <c r="I128" s="211"/>
      <c r="J128" s="212">
        <f>ROUND(I128*H128,2)</f>
        <v>0</v>
      </c>
      <c r="K128" s="208" t="s">
        <v>145</v>
      </c>
      <c r="L128" s="46"/>
      <c r="M128" s="213" t="s">
        <v>19</v>
      </c>
      <c r="N128" s="214" t="s">
        <v>44</v>
      </c>
      <c r="O128" s="86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217" t="s">
        <v>239</v>
      </c>
      <c r="AT128" s="217" t="s">
        <v>141</v>
      </c>
      <c r="AU128" s="217" t="s">
        <v>83</v>
      </c>
      <c r="AY128" s="19" t="s">
        <v>138</v>
      </c>
      <c r="BE128" s="218">
        <f>IF(N128="základní",J128,0)</f>
        <v>0</v>
      </c>
      <c r="BF128" s="218">
        <f>IF(N128="snížená",J128,0)</f>
        <v>0</v>
      </c>
      <c r="BG128" s="218">
        <f>IF(N128="zákl. přenesená",J128,0)</f>
        <v>0</v>
      </c>
      <c r="BH128" s="218">
        <f>IF(N128="sníž. přenesená",J128,0)</f>
        <v>0</v>
      </c>
      <c r="BI128" s="218">
        <f>IF(N128="nulová",J128,0)</f>
        <v>0</v>
      </c>
      <c r="BJ128" s="19" t="s">
        <v>81</v>
      </c>
      <c r="BK128" s="218">
        <f>ROUND(I128*H128,2)</f>
        <v>0</v>
      </c>
      <c r="BL128" s="19" t="s">
        <v>239</v>
      </c>
      <c r="BM128" s="217" t="s">
        <v>2882</v>
      </c>
    </row>
    <row r="129" s="2" customFormat="1">
      <c r="A129" s="40"/>
      <c r="B129" s="41"/>
      <c r="C129" s="42"/>
      <c r="D129" s="219" t="s">
        <v>148</v>
      </c>
      <c r="E129" s="42"/>
      <c r="F129" s="220" t="s">
        <v>2592</v>
      </c>
      <c r="G129" s="42"/>
      <c r="H129" s="42"/>
      <c r="I129" s="221"/>
      <c r="J129" s="42"/>
      <c r="K129" s="42"/>
      <c r="L129" s="46"/>
      <c r="M129" s="222"/>
      <c r="N129" s="223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148</v>
      </c>
      <c r="AU129" s="19" t="s">
        <v>83</v>
      </c>
    </row>
    <row r="130" s="13" customFormat="1">
      <c r="A130" s="13"/>
      <c r="B130" s="224"/>
      <c r="C130" s="225"/>
      <c r="D130" s="226" t="s">
        <v>150</v>
      </c>
      <c r="E130" s="227" t="s">
        <v>19</v>
      </c>
      <c r="F130" s="228" t="s">
        <v>159</v>
      </c>
      <c r="G130" s="225"/>
      <c r="H130" s="229">
        <v>3</v>
      </c>
      <c r="I130" s="230"/>
      <c r="J130" s="225"/>
      <c r="K130" s="225"/>
      <c r="L130" s="231"/>
      <c r="M130" s="232"/>
      <c r="N130" s="233"/>
      <c r="O130" s="233"/>
      <c r="P130" s="233"/>
      <c r="Q130" s="233"/>
      <c r="R130" s="233"/>
      <c r="S130" s="233"/>
      <c r="T130" s="234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5" t="s">
        <v>150</v>
      </c>
      <c r="AU130" s="235" t="s">
        <v>83</v>
      </c>
      <c r="AV130" s="13" t="s">
        <v>83</v>
      </c>
      <c r="AW130" s="13" t="s">
        <v>33</v>
      </c>
      <c r="AX130" s="13" t="s">
        <v>81</v>
      </c>
      <c r="AY130" s="235" t="s">
        <v>138</v>
      </c>
    </row>
    <row r="131" s="2" customFormat="1" ht="22.2" customHeight="1">
      <c r="A131" s="40"/>
      <c r="B131" s="41"/>
      <c r="C131" s="250" t="s">
        <v>271</v>
      </c>
      <c r="D131" s="250" t="s">
        <v>673</v>
      </c>
      <c r="E131" s="251" t="s">
        <v>2883</v>
      </c>
      <c r="F131" s="252" t="s">
        <v>2884</v>
      </c>
      <c r="G131" s="253" t="s">
        <v>162</v>
      </c>
      <c r="H131" s="254">
        <v>3</v>
      </c>
      <c r="I131" s="255"/>
      <c r="J131" s="256">
        <f>ROUND(I131*H131,2)</f>
        <v>0</v>
      </c>
      <c r="K131" s="252" t="s">
        <v>145</v>
      </c>
      <c r="L131" s="257"/>
      <c r="M131" s="258" t="s">
        <v>19</v>
      </c>
      <c r="N131" s="259" t="s">
        <v>44</v>
      </c>
      <c r="O131" s="86"/>
      <c r="P131" s="215">
        <f>O131*H131</f>
        <v>0</v>
      </c>
      <c r="Q131" s="215">
        <v>0.00040000000000000002</v>
      </c>
      <c r="R131" s="215">
        <f>Q131*H131</f>
        <v>0.0012000000000000001</v>
      </c>
      <c r="S131" s="215">
        <v>0</v>
      </c>
      <c r="T131" s="216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217" t="s">
        <v>335</v>
      </c>
      <c r="AT131" s="217" t="s">
        <v>673</v>
      </c>
      <c r="AU131" s="217" t="s">
        <v>83</v>
      </c>
      <c r="AY131" s="19" t="s">
        <v>138</v>
      </c>
      <c r="BE131" s="218">
        <f>IF(N131="základní",J131,0)</f>
        <v>0</v>
      </c>
      <c r="BF131" s="218">
        <f>IF(N131="snížená",J131,0)</f>
        <v>0</v>
      </c>
      <c r="BG131" s="218">
        <f>IF(N131="zákl. přenesená",J131,0)</f>
        <v>0</v>
      </c>
      <c r="BH131" s="218">
        <f>IF(N131="sníž. přenesená",J131,0)</f>
        <v>0</v>
      </c>
      <c r="BI131" s="218">
        <f>IF(N131="nulová",J131,0)</f>
        <v>0</v>
      </c>
      <c r="BJ131" s="19" t="s">
        <v>81</v>
      </c>
      <c r="BK131" s="218">
        <f>ROUND(I131*H131,2)</f>
        <v>0</v>
      </c>
      <c r="BL131" s="19" t="s">
        <v>239</v>
      </c>
      <c r="BM131" s="217" t="s">
        <v>2885</v>
      </c>
    </row>
    <row r="132" s="2" customFormat="1" ht="30" customHeight="1">
      <c r="A132" s="40"/>
      <c r="B132" s="41"/>
      <c r="C132" s="206" t="s">
        <v>278</v>
      </c>
      <c r="D132" s="206" t="s">
        <v>141</v>
      </c>
      <c r="E132" s="207" t="s">
        <v>2886</v>
      </c>
      <c r="F132" s="208" t="s">
        <v>2887</v>
      </c>
      <c r="G132" s="209" t="s">
        <v>162</v>
      </c>
      <c r="H132" s="210">
        <v>4</v>
      </c>
      <c r="I132" s="211"/>
      <c r="J132" s="212">
        <f>ROUND(I132*H132,2)</f>
        <v>0</v>
      </c>
      <c r="K132" s="208" t="s">
        <v>145</v>
      </c>
      <c r="L132" s="46"/>
      <c r="M132" s="213" t="s">
        <v>19</v>
      </c>
      <c r="N132" s="214" t="s">
        <v>44</v>
      </c>
      <c r="O132" s="86"/>
      <c r="P132" s="215">
        <f>O132*H132</f>
        <v>0</v>
      </c>
      <c r="Q132" s="215">
        <v>0</v>
      </c>
      <c r="R132" s="215">
        <f>Q132*H132</f>
        <v>0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239</v>
      </c>
      <c r="AT132" s="217" t="s">
        <v>141</v>
      </c>
      <c r="AU132" s="217" t="s">
        <v>83</v>
      </c>
      <c r="AY132" s="19" t="s">
        <v>138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81</v>
      </c>
      <c r="BK132" s="218">
        <f>ROUND(I132*H132,2)</f>
        <v>0</v>
      </c>
      <c r="BL132" s="19" t="s">
        <v>239</v>
      </c>
      <c r="BM132" s="217" t="s">
        <v>2888</v>
      </c>
    </row>
    <row r="133" s="2" customFormat="1">
      <c r="A133" s="40"/>
      <c r="B133" s="41"/>
      <c r="C133" s="42"/>
      <c r="D133" s="219" t="s">
        <v>148</v>
      </c>
      <c r="E133" s="42"/>
      <c r="F133" s="220" t="s">
        <v>2889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148</v>
      </c>
      <c r="AU133" s="19" t="s">
        <v>83</v>
      </c>
    </row>
    <row r="134" s="13" customFormat="1">
      <c r="A134" s="13"/>
      <c r="B134" s="224"/>
      <c r="C134" s="225"/>
      <c r="D134" s="226" t="s">
        <v>150</v>
      </c>
      <c r="E134" s="227" t="s">
        <v>19</v>
      </c>
      <c r="F134" s="228" t="s">
        <v>146</v>
      </c>
      <c r="G134" s="225"/>
      <c r="H134" s="229">
        <v>4</v>
      </c>
      <c r="I134" s="230"/>
      <c r="J134" s="225"/>
      <c r="K134" s="225"/>
      <c r="L134" s="231"/>
      <c r="M134" s="232"/>
      <c r="N134" s="233"/>
      <c r="O134" s="233"/>
      <c r="P134" s="233"/>
      <c r="Q134" s="233"/>
      <c r="R134" s="233"/>
      <c r="S134" s="233"/>
      <c r="T134" s="234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35" t="s">
        <v>150</v>
      </c>
      <c r="AU134" s="235" t="s">
        <v>83</v>
      </c>
      <c r="AV134" s="13" t="s">
        <v>83</v>
      </c>
      <c r="AW134" s="13" t="s">
        <v>33</v>
      </c>
      <c r="AX134" s="13" t="s">
        <v>81</v>
      </c>
      <c r="AY134" s="235" t="s">
        <v>138</v>
      </c>
    </row>
    <row r="135" s="2" customFormat="1" ht="19.8" customHeight="1">
      <c r="A135" s="40"/>
      <c r="B135" s="41"/>
      <c r="C135" s="250" t="s">
        <v>284</v>
      </c>
      <c r="D135" s="250" t="s">
        <v>673</v>
      </c>
      <c r="E135" s="251" t="s">
        <v>2890</v>
      </c>
      <c r="F135" s="252" t="s">
        <v>2891</v>
      </c>
      <c r="G135" s="253" t="s">
        <v>162</v>
      </c>
      <c r="H135" s="254">
        <v>4</v>
      </c>
      <c r="I135" s="255"/>
      <c r="J135" s="256">
        <f>ROUND(I135*H135,2)</f>
        <v>0</v>
      </c>
      <c r="K135" s="252" t="s">
        <v>19</v>
      </c>
      <c r="L135" s="257"/>
      <c r="M135" s="258" t="s">
        <v>19</v>
      </c>
      <c r="N135" s="259" t="s">
        <v>44</v>
      </c>
      <c r="O135" s="86"/>
      <c r="P135" s="215">
        <f>O135*H135</f>
        <v>0</v>
      </c>
      <c r="Q135" s="215">
        <v>0.00046999999999999999</v>
      </c>
      <c r="R135" s="215">
        <f>Q135*H135</f>
        <v>0.0018799999999999999</v>
      </c>
      <c r="S135" s="215">
        <v>0</v>
      </c>
      <c r="T135" s="216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217" t="s">
        <v>335</v>
      </c>
      <c r="AT135" s="217" t="s">
        <v>673</v>
      </c>
      <c r="AU135" s="217" t="s">
        <v>83</v>
      </c>
      <c r="AY135" s="19" t="s">
        <v>138</v>
      </c>
      <c r="BE135" s="218">
        <f>IF(N135="základní",J135,0)</f>
        <v>0</v>
      </c>
      <c r="BF135" s="218">
        <f>IF(N135="snížená",J135,0)</f>
        <v>0</v>
      </c>
      <c r="BG135" s="218">
        <f>IF(N135="zákl. přenesená",J135,0)</f>
        <v>0</v>
      </c>
      <c r="BH135" s="218">
        <f>IF(N135="sníž. přenesená",J135,0)</f>
        <v>0</v>
      </c>
      <c r="BI135" s="218">
        <f>IF(N135="nulová",J135,0)</f>
        <v>0</v>
      </c>
      <c r="BJ135" s="19" t="s">
        <v>81</v>
      </c>
      <c r="BK135" s="218">
        <f>ROUND(I135*H135,2)</f>
        <v>0</v>
      </c>
      <c r="BL135" s="19" t="s">
        <v>239</v>
      </c>
      <c r="BM135" s="217" t="s">
        <v>2892</v>
      </c>
    </row>
    <row r="136" s="2" customFormat="1" ht="30" customHeight="1">
      <c r="A136" s="40"/>
      <c r="B136" s="41"/>
      <c r="C136" s="206" t="s">
        <v>290</v>
      </c>
      <c r="D136" s="206" t="s">
        <v>141</v>
      </c>
      <c r="E136" s="207" t="s">
        <v>2641</v>
      </c>
      <c r="F136" s="208" t="s">
        <v>2642</v>
      </c>
      <c r="G136" s="209" t="s">
        <v>162</v>
      </c>
      <c r="H136" s="210">
        <v>1</v>
      </c>
      <c r="I136" s="211"/>
      <c r="J136" s="212">
        <f>ROUND(I136*H136,2)</f>
        <v>0</v>
      </c>
      <c r="K136" s="208" t="s">
        <v>145</v>
      </c>
      <c r="L136" s="46"/>
      <c r="M136" s="213" t="s">
        <v>19</v>
      </c>
      <c r="N136" s="214" t="s">
        <v>44</v>
      </c>
      <c r="O136" s="86"/>
      <c r="P136" s="215">
        <f>O136*H136</f>
        <v>0</v>
      </c>
      <c r="Q136" s="215">
        <v>0</v>
      </c>
      <c r="R136" s="215">
        <f>Q136*H136</f>
        <v>0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239</v>
      </c>
      <c r="AT136" s="217" t="s">
        <v>141</v>
      </c>
      <c r="AU136" s="217" t="s">
        <v>83</v>
      </c>
      <c r="AY136" s="19" t="s">
        <v>138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81</v>
      </c>
      <c r="BK136" s="218">
        <f>ROUND(I136*H136,2)</f>
        <v>0</v>
      </c>
      <c r="BL136" s="19" t="s">
        <v>239</v>
      </c>
      <c r="BM136" s="217" t="s">
        <v>2893</v>
      </c>
    </row>
    <row r="137" s="2" customFormat="1">
      <c r="A137" s="40"/>
      <c r="B137" s="41"/>
      <c r="C137" s="42"/>
      <c r="D137" s="219" t="s">
        <v>148</v>
      </c>
      <c r="E137" s="42"/>
      <c r="F137" s="220" t="s">
        <v>2644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148</v>
      </c>
      <c r="AU137" s="19" t="s">
        <v>83</v>
      </c>
    </row>
    <row r="138" s="2" customFormat="1" ht="22.2" customHeight="1">
      <c r="A138" s="40"/>
      <c r="B138" s="41"/>
      <c r="C138" s="250" t="s">
        <v>296</v>
      </c>
      <c r="D138" s="250" t="s">
        <v>673</v>
      </c>
      <c r="E138" s="251" t="s">
        <v>2894</v>
      </c>
      <c r="F138" s="252" t="s">
        <v>2895</v>
      </c>
      <c r="G138" s="253" t="s">
        <v>162</v>
      </c>
      <c r="H138" s="254">
        <v>1</v>
      </c>
      <c r="I138" s="255"/>
      <c r="J138" s="256">
        <f>ROUND(I138*H138,2)</f>
        <v>0</v>
      </c>
      <c r="K138" s="252" t="s">
        <v>145</v>
      </c>
      <c r="L138" s="257"/>
      <c r="M138" s="258" t="s">
        <v>19</v>
      </c>
      <c r="N138" s="259" t="s">
        <v>44</v>
      </c>
      <c r="O138" s="86"/>
      <c r="P138" s="215">
        <f>O138*H138</f>
        <v>0</v>
      </c>
      <c r="Q138" s="215">
        <v>0.00024000000000000001</v>
      </c>
      <c r="R138" s="215">
        <f>Q138*H138</f>
        <v>0.00024000000000000001</v>
      </c>
      <c r="S138" s="215">
        <v>0</v>
      </c>
      <c r="T138" s="216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17" t="s">
        <v>335</v>
      </c>
      <c r="AT138" s="217" t="s">
        <v>673</v>
      </c>
      <c r="AU138" s="217" t="s">
        <v>83</v>
      </c>
      <c r="AY138" s="19" t="s">
        <v>138</v>
      </c>
      <c r="BE138" s="218">
        <f>IF(N138="základní",J138,0)</f>
        <v>0</v>
      </c>
      <c r="BF138" s="218">
        <f>IF(N138="snížená",J138,0)</f>
        <v>0</v>
      </c>
      <c r="BG138" s="218">
        <f>IF(N138="zákl. přenesená",J138,0)</f>
        <v>0</v>
      </c>
      <c r="BH138" s="218">
        <f>IF(N138="sníž. přenesená",J138,0)</f>
        <v>0</v>
      </c>
      <c r="BI138" s="218">
        <f>IF(N138="nulová",J138,0)</f>
        <v>0</v>
      </c>
      <c r="BJ138" s="19" t="s">
        <v>81</v>
      </c>
      <c r="BK138" s="218">
        <f>ROUND(I138*H138,2)</f>
        <v>0</v>
      </c>
      <c r="BL138" s="19" t="s">
        <v>239</v>
      </c>
      <c r="BM138" s="217" t="s">
        <v>2896</v>
      </c>
    </row>
    <row r="139" s="2" customFormat="1" ht="22.2" customHeight="1">
      <c r="A139" s="40"/>
      <c r="B139" s="41"/>
      <c r="C139" s="206" t="s">
        <v>303</v>
      </c>
      <c r="D139" s="206" t="s">
        <v>141</v>
      </c>
      <c r="E139" s="207" t="s">
        <v>2897</v>
      </c>
      <c r="F139" s="208" t="s">
        <v>2898</v>
      </c>
      <c r="G139" s="209" t="s">
        <v>162</v>
      </c>
      <c r="H139" s="210">
        <v>1</v>
      </c>
      <c r="I139" s="211"/>
      <c r="J139" s="212">
        <f>ROUND(I139*H139,2)</f>
        <v>0</v>
      </c>
      <c r="K139" s="208" t="s">
        <v>145</v>
      </c>
      <c r="L139" s="46"/>
      <c r="M139" s="213" t="s">
        <v>19</v>
      </c>
      <c r="N139" s="214" t="s">
        <v>44</v>
      </c>
      <c r="O139" s="86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239</v>
      </c>
      <c r="AT139" s="217" t="s">
        <v>141</v>
      </c>
      <c r="AU139" s="217" t="s">
        <v>83</v>
      </c>
      <c r="AY139" s="19" t="s">
        <v>138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9" t="s">
        <v>81</v>
      </c>
      <c r="BK139" s="218">
        <f>ROUND(I139*H139,2)</f>
        <v>0</v>
      </c>
      <c r="BL139" s="19" t="s">
        <v>239</v>
      </c>
      <c r="BM139" s="217" t="s">
        <v>2899</v>
      </c>
    </row>
    <row r="140" s="2" customFormat="1">
      <c r="A140" s="40"/>
      <c r="B140" s="41"/>
      <c r="C140" s="42"/>
      <c r="D140" s="219" t="s">
        <v>148</v>
      </c>
      <c r="E140" s="42"/>
      <c r="F140" s="220" t="s">
        <v>2900</v>
      </c>
      <c r="G140" s="42"/>
      <c r="H140" s="42"/>
      <c r="I140" s="221"/>
      <c r="J140" s="42"/>
      <c r="K140" s="42"/>
      <c r="L140" s="46"/>
      <c r="M140" s="222"/>
      <c r="N140" s="22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148</v>
      </c>
      <c r="AU140" s="19" t="s">
        <v>83</v>
      </c>
    </row>
    <row r="141" s="2" customFormat="1" ht="14.4" customHeight="1">
      <c r="A141" s="40"/>
      <c r="B141" s="41"/>
      <c r="C141" s="250" t="s">
        <v>312</v>
      </c>
      <c r="D141" s="250" t="s">
        <v>673</v>
      </c>
      <c r="E141" s="251" t="s">
        <v>2901</v>
      </c>
      <c r="F141" s="252" t="s">
        <v>2902</v>
      </c>
      <c r="G141" s="253" t="s">
        <v>162</v>
      </c>
      <c r="H141" s="254">
        <v>1</v>
      </c>
      <c r="I141" s="255"/>
      <c r="J141" s="256">
        <f>ROUND(I141*H141,2)</f>
        <v>0</v>
      </c>
      <c r="K141" s="252" t="s">
        <v>19</v>
      </c>
      <c r="L141" s="257"/>
      <c r="M141" s="258" t="s">
        <v>19</v>
      </c>
      <c r="N141" s="259" t="s">
        <v>44</v>
      </c>
      <c r="O141" s="86"/>
      <c r="P141" s="215">
        <f>O141*H141</f>
        <v>0</v>
      </c>
      <c r="Q141" s="215">
        <v>0.0014</v>
      </c>
      <c r="R141" s="215">
        <f>Q141*H141</f>
        <v>0.0014</v>
      </c>
      <c r="S141" s="215">
        <v>0</v>
      </c>
      <c r="T141" s="216">
        <f>S141*H141</f>
        <v>0</v>
      </c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R141" s="217" t="s">
        <v>335</v>
      </c>
      <c r="AT141" s="217" t="s">
        <v>673</v>
      </c>
      <c r="AU141" s="217" t="s">
        <v>83</v>
      </c>
      <c r="AY141" s="19" t="s">
        <v>138</v>
      </c>
      <c r="BE141" s="218">
        <f>IF(N141="základní",J141,0)</f>
        <v>0</v>
      </c>
      <c r="BF141" s="218">
        <f>IF(N141="snížená",J141,0)</f>
        <v>0</v>
      </c>
      <c r="BG141" s="218">
        <f>IF(N141="zákl. přenesená",J141,0)</f>
        <v>0</v>
      </c>
      <c r="BH141" s="218">
        <f>IF(N141="sníž. přenesená",J141,0)</f>
        <v>0</v>
      </c>
      <c r="BI141" s="218">
        <f>IF(N141="nulová",J141,0)</f>
        <v>0</v>
      </c>
      <c r="BJ141" s="19" t="s">
        <v>81</v>
      </c>
      <c r="BK141" s="218">
        <f>ROUND(I141*H141,2)</f>
        <v>0</v>
      </c>
      <c r="BL141" s="19" t="s">
        <v>239</v>
      </c>
      <c r="BM141" s="217" t="s">
        <v>2903</v>
      </c>
    </row>
    <row r="142" s="2" customFormat="1" ht="22.2" customHeight="1">
      <c r="A142" s="40"/>
      <c r="B142" s="41"/>
      <c r="C142" s="206" t="s">
        <v>318</v>
      </c>
      <c r="D142" s="206" t="s">
        <v>141</v>
      </c>
      <c r="E142" s="207" t="s">
        <v>2904</v>
      </c>
      <c r="F142" s="208" t="s">
        <v>2905</v>
      </c>
      <c r="G142" s="209" t="s">
        <v>162</v>
      </c>
      <c r="H142" s="210">
        <v>3</v>
      </c>
      <c r="I142" s="211"/>
      <c r="J142" s="212">
        <f>ROUND(I142*H142,2)</f>
        <v>0</v>
      </c>
      <c r="K142" s="208" t="s">
        <v>145</v>
      </c>
      <c r="L142" s="46"/>
      <c r="M142" s="213" t="s">
        <v>19</v>
      </c>
      <c r="N142" s="214" t="s">
        <v>44</v>
      </c>
      <c r="O142" s="86"/>
      <c r="P142" s="215">
        <f>O142*H142</f>
        <v>0</v>
      </c>
      <c r="Q142" s="215">
        <v>0</v>
      </c>
      <c r="R142" s="215">
        <f>Q142*H142</f>
        <v>0</v>
      </c>
      <c r="S142" s="215">
        <v>0</v>
      </c>
      <c r="T142" s="216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17" t="s">
        <v>239</v>
      </c>
      <c r="AT142" s="217" t="s">
        <v>141</v>
      </c>
      <c r="AU142" s="217" t="s">
        <v>83</v>
      </c>
      <c r="AY142" s="19" t="s">
        <v>138</v>
      </c>
      <c r="BE142" s="218">
        <f>IF(N142="základní",J142,0)</f>
        <v>0</v>
      </c>
      <c r="BF142" s="218">
        <f>IF(N142="snížená",J142,0)</f>
        <v>0</v>
      </c>
      <c r="BG142" s="218">
        <f>IF(N142="zákl. přenesená",J142,0)</f>
        <v>0</v>
      </c>
      <c r="BH142" s="218">
        <f>IF(N142="sníž. přenesená",J142,0)</f>
        <v>0</v>
      </c>
      <c r="BI142" s="218">
        <f>IF(N142="nulová",J142,0)</f>
        <v>0</v>
      </c>
      <c r="BJ142" s="19" t="s">
        <v>81</v>
      </c>
      <c r="BK142" s="218">
        <f>ROUND(I142*H142,2)</f>
        <v>0</v>
      </c>
      <c r="BL142" s="19" t="s">
        <v>239</v>
      </c>
      <c r="BM142" s="217" t="s">
        <v>2906</v>
      </c>
    </row>
    <row r="143" s="2" customFormat="1">
      <c r="A143" s="40"/>
      <c r="B143" s="41"/>
      <c r="C143" s="42"/>
      <c r="D143" s="219" t="s">
        <v>148</v>
      </c>
      <c r="E143" s="42"/>
      <c r="F143" s="220" t="s">
        <v>2907</v>
      </c>
      <c r="G143" s="42"/>
      <c r="H143" s="42"/>
      <c r="I143" s="221"/>
      <c r="J143" s="42"/>
      <c r="K143" s="42"/>
      <c r="L143" s="46"/>
      <c r="M143" s="222"/>
      <c r="N143" s="223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148</v>
      </c>
      <c r="AU143" s="19" t="s">
        <v>83</v>
      </c>
    </row>
    <row r="144" s="2" customFormat="1" ht="19.8" customHeight="1">
      <c r="A144" s="40"/>
      <c r="B144" s="41"/>
      <c r="C144" s="250" t="s">
        <v>325</v>
      </c>
      <c r="D144" s="250" t="s">
        <v>673</v>
      </c>
      <c r="E144" s="251" t="s">
        <v>2908</v>
      </c>
      <c r="F144" s="252" t="s">
        <v>2909</v>
      </c>
      <c r="G144" s="253" t="s">
        <v>162</v>
      </c>
      <c r="H144" s="254">
        <v>3</v>
      </c>
      <c r="I144" s="255"/>
      <c r="J144" s="256">
        <f>ROUND(I144*H144,2)</f>
        <v>0</v>
      </c>
      <c r="K144" s="252" t="s">
        <v>19</v>
      </c>
      <c r="L144" s="257"/>
      <c r="M144" s="258" t="s">
        <v>19</v>
      </c>
      <c r="N144" s="259" t="s">
        <v>44</v>
      </c>
      <c r="O144" s="86"/>
      <c r="P144" s="215">
        <f>O144*H144</f>
        <v>0</v>
      </c>
      <c r="Q144" s="215">
        <v>0.00024000000000000001</v>
      </c>
      <c r="R144" s="215">
        <f>Q144*H144</f>
        <v>0.00072000000000000005</v>
      </c>
      <c r="S144" s="215">
        <v>0</v>
      </c>
      <c r="T144" s="216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17" t="s">
        <v>335</v>
      </c>
      <c r="AT144" s="217" t="s">
        <v>673</v>
      </c>
      <c r="AU144" s="217" t="s">
        <v>83</v>
      </c>
      <c r="AY144" s="19" t="s">
        <v>138</v>
      </c>
      <c r="BE144" s="218">
        <f>IF(N144="základní",J144,0)</f>
        <v>0</v>
      </c>
      <c r="BF144" s="218">
        <f>IF(N144="snížená",J144,0)</f>
        <v>0</v>
      </c>
      <c r="BG144" s="218">
        <f>IF(N144="zákl. přenesená",J144,0)</f>
        <v>0</v>
      </c>
      <c r="BH144" s="218">
        <f>IF(N144="sníž. přenesená",J144,0)</f>
        <v>0</v>
      </c>
      <c r="BI144" s="218">
        <f>IF(N144="nulová",J144,0)</f>
        <v>0</v>
      </c>
      <c r="BJ144" s="19" t="s">
        <v>81</v>
      </c>
      <c r="BK144" s="218">
        <f>ROUND(I144*H144,2)</f>
        <v>0</v>
      </c>
      <c r="BL144" s="19" t="s">
        <v>239</v>
      </c>
      <c r="BM144" s="217" t="s">
        <v>2910</v>
      </c>
    </row>
    <row r="145" s="2" customFormat="1" ht="22.2" customHeight="1">
      <c r="A145" s="40"/>
      <c r="B145" s="41"/>
      <c r="C145" s="206" t="s">
        <v>330</v>
      </c>
      <c r="D145" s="206" t="s">
        <v>141</v>
      </c>
      <c r="E145" s="207" t="s">
        <v>2911</v>
      </c>
      <c r="F145" s="208" t="s">
        <v>2912</v>
      </c>
      <c r="G145" s="209" t="s">
        <v>162</v>
      </c>
      <c r="H145" s="210">
        <v>2</v>
      </c>
      <c r="I145" s="211"/>
      <c r="J145" s="212">
        <f>ROUND(I145*H145,2)</f>
        <v>0</v>
      </c>
      <c r="K145" s="208" t="s">
        <v>145</v>
      </c>
      <c r="L145" s="46"/>
      <c r="M145" s="213" t="s">
        <v>19</v>
      </c>
      <c r="N145" s="214" t="s">
        <v>44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239</v>
      </c>
      <c r="AT145" s="217" t="s">
        <v>141</v>
      </c>
      <c r="AU145" s="217" t="s">
        <v>83</v>
      </c>
      <c r="AY145" s="19" t="s">
        <v>138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81</v>
      </c>
      <c r="BK145" s="218">
        <f>ROUND(I145*H145,2)</f>
        <v>0</v>
      </c>
      <c r="BL145" s="19" t="s">
        <v>239</v>
      </c>
      <c r="BM145" s="217" t="s">
        <v>2913</v>
      </c>
    </row>
    <row r="146" s="2" customFormat="1">
      <c r="A146" s="40"/>
      <c r="B146" s="41"/>
      <c r="C146" s="42"/>
      <c r="D146" s="219" t="s">
        <v>148</v>
      </c>
      <c r="E146" s="42"/>
      <c r="F146" s="220" t="s">
        <v>2914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148</v>
      </c>
      <c r="AU146" s="19" t="s">
        <v>83</v>
      </c>
    </row>
    <row r="147" s="13" customFormat="1">
      <c r="A147" s="13"/>
      <c r="B147" s="224"/>
      <c r="C147" s="225"/>
      <c r="D147" s="226" t="s">
        <v>150</v>
      </c>
      <c r="E147" s="227" t="s">
        <v>19</v>
      </c>
      <c r="F147" s="228" t="s">
        <v>83</v>
      </c>
      <c r="G147" s="225"/>
      <c r="H147" s="229">
        <v>2</v>
      </c>
      <c r="I147" s="230"/>
      <c r="J147" s="225"/>
      <c r="K147" s="225"/>
      <c r="L147" s="231"/>
      <c r="M147" s="232"/>
      <c r="N147" s="233"/>
      <c r="O147" s="233"/>
      <c r="P147" s="233"/>
      <c r="Q147" s="233"/>
      <c r="R147" s="233"/>
      <c r="S147" s="233"/>
      <c r="T147" s="23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5" t="s">
        <v>150</v>
      </c>
      <c r="AU147" s="235" t="s">
        <v>83</v>
      </c>
      <c r="AV147" s="13" t="s">
        <v>83</v>
      </c>
      <c r="AW147" s="13" t="s">
        <v>33</v>
      </c>
      <c r="AX147" s="13" t="s">
        <v>81</v>
      </c>
      <c r="AY147" s="235" t="s">
        <v>138</v>
      </c>
    </row>
    <row r="148" s="2" customFormat="1" ht="14.4" customHeight="1">
      <c r="A148" s="40"/>
      <c r="B148" s="41"/>
      <c r="C148" s="250" t="s">
        <v>335</v>
      </c>
      <c r="D148" s="250" t="s">
        <v>673</v>
      </c>
      <c r="E148" s="251" t="s">
        <v>2915</v>
      </c>
      <c r="F148" s="252" t="s">
        <v>2916</v>
      </c>
      <c r="G148" s="253" t="s">
        <v>162</v>
      </c>
      <c r="H148" s="254">
        <v>2</v>
      </c>
      <c r="I148" s="255"/>
      <c r="J148" s="256">
        <f>ROUND(I148*H148,2)</f>
        <v>0</v>
      </c>
      <c r="K148" s="252" t="s">
        <v>19</v>
      </c>
      <c r="L148" s="257"/>
      <c r="M148" s="258" t="s">
        <v>19</v>
      </c>
      <c r="N148" s="259" t="s">
        <v>44</v>
      </c>
      <c r="O148" s="86"/>
      <c r="P148" s="215">
        <f>O148*H148</f>
        <v>0</v>
      </c>
      <c r="Q148" s="215">
        <v>0.00034000000000000002</v>
      </c>
      <c r="R148" s="215">
        <f>Q148*H148</f>
        <v>0.00068000000000000005</v>
      </c>
      <c r="S148" s="215">
        <v>0</v>
      </c>
      <c r="T148" s="216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17" t="s">
        <v>335</v>
      </c>
      <c r="AT148" s="217" t="s">
        <v>673</v>
      </c>
      <c r="AU148" s="217" t="s">
        <v>83</v>
      </c>
      <c r="AY148" s="19" t="s">
        <v>138</v>
      </c>
      <c r="BE148" s="218">
        <f>IF(N148="základní",J148,0)</f>
        <v>0</v>
      </c>
      <c r="BF148" s="218">
        <f>IF(N148="snížená",J148,0)</f>
        <v>0</v>
      </c>
      <c r="BG148" s="218">
        <f>IF(N148="zákl. přenesená",J148,0)</f>
        <v>0</v>
      </c>
      <c r="BH148" s="218">
        <f>IF(N148="sníž. přenesená",J148,0)</f>
        <v>0</v>
      </c>
      <c r="BI148" s="218">
        <f>IF(N148="nulová",J148,0)</f>
        <v>0</v>
      </c>
      <c r="BJ148" s="19" t="s">
        <v>81</v>
      </c>
      <c r="BK148" s="218">
        <f>ROUND(I148*H148,2)</f>
        <v>0</v>
      </c>
      <c r="BL148" s="19" t="s">
        <v>239</v>
      </c>
      <c r="BM148" s="217" t="s">
        <v>2917</v>
      </c>
    </row>
    <row r="149" s="2" customFormat="1" ht="22.2" customHeight="1">
      <c r="A149" s="40"/>
      <c r="B149" s="41"/>
      <c r="C149" s="206" t="s">
        <v>341</v>
      </c>
      <c r="D149" s="206" t="s">
        <v>141</v>
      </c>
      <c r="E149" s="207" t="s">
        <v>2918</v>
      </c>
      <c r="F149" s="208" t="s">
        <v>2919</v>
      </c>
      <c r="G149" s="209" t="s">
        <v>162</v>
      </c>
      <c r="H149" s="210">
        <v>51</v>
      </c>
      <c r="I149" s="211"/>
      <c r="J149" s="212">
        <f>ROUND(I149*H149,2)</f>
        <v>0</v>
      </c>
      <c r="K149" s="208" t="s">
        <v>145</v>
      </c>
      <c r="L149" s="46"/>
      <c r="M149" s="213" t="s">
        <v>19</v>
      </c>
      <c r="N149" s="214" t="s">
        <v>44</v>
      </c>
      <c r="O149" s="86"/>
      <c r="P149" s="215">
        <f>O149*H149</f>
        <v>0</v>
      </c>
      <c r="Q149" s="215">
        <v>0</v>
      </c>
      <c r="R149" s="215">
        <f>Q149*H149</f>
        <v>0</v>
      </c>
      <c r="S149" s="215">
        <v>0</v>
      </c>
      <c r="T149" s="216">
        <f>S149*H149</f>
        <v>0</v>
      </c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R149" s="217" t="s">
        <v>239</v>
      </c>
      <c r="AT149" s="217" t="s">
        <v>141</v>
      </c>
      <c r="AU149" s="217" t="s">
        <v>83</v>
      </c>
      <c r="AY149" s="19" t="s">
        <v>138</v>
      </c>
      <c r="BE149" s="218">
        <f>IF(N149="základní",J149,0)</f>
        <v>0</v>
      </c>
      <c r="BF149" s="218">
        <f>IF(N149="snížená",J149,0)</f>
        <v>0</v>
      </c>
      <c r="BG149" s="218">
        <f>IF(N149="zákl. přenesená",J149,0)</f>
        <v>0</v>
      </c>
      <c r="BH149" s="218">
        <f>IF(N149="sníž. přenesená",J149,0)</f>
        <v>0</v>
      </c>
      <c r="BI149" s="218">
        <f>IF(N149="nulová",J149,0)</f>
        <v>0</v>
      </c>
      <c r="BJ149" s="19" t="s">
        <v>81</v>
      </c>
      <c r="BK149" s="218">
        <f>ROUND(I149*H149,2)</f>
        <v>0</v>
      </c>
      <c r="BL149" s="19" t="s">
        <v>239</v>
      </c>
      <c r="BM149" s="217" t="s">
        <v>2920</v>
      </c>
    </row>
    <row r="150" s="2" customFormat="1">
      <c r="A150" s="40"/>
      <c r="B150" s="41"/>
      <c r="C150" s="42"/>
      <c r="D150" s="219" t="s">
        <v>148</v>
      </c>
      <c r="E150" s="42"/>
      <c r="F150" s="220" t="s">
        <v>2921</v>
      </c>
      <c r="G150" s="42"/>
      <c r="H150" s="42"/>
      <c r="I150" s="221"/>
      <c r="J150" s="42"/>
      <c r="K150" s="42"/>
      <c r="L150" s="46"/>
      <c r="M150" s="222"/>
      <c r="N150" s="223"/>
      <c r="O150" s="86"/>
      <c r="P150" s="86"/>
      <c r="Q150" s="86"/>
      <c r="R150" s="86"/>
      <c r="S150" s="86"/>
      <c r="T150" s="87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T150" s="19" t="s">
        <v>148</v>
      </c>
      <c r="AU150" s="19" t="s">
        <v>83</v>
      </c>
    </row>
    <row r="151" s="2" customFormat="1" ht="30" customHeight="1">
      <c r="A151" s="40"/>
      <c r="B151" s="41"/>
      <c r="C151" s="250" t="s">
        <v>347</v>
      </c>
      <c r="D151" s="250" t="s">
        <v>673</v>
      </c>
      <c r="E151" s="251" t="s">
        <v>2922</v>
      </c>
      <c r="F151" s="252" t="s">
        <v>2923</v>
      </c>
      <c r="G151" s="253" t="s">
        <v>1586</v>
      </c>
      <c r="H151" s="254">
        <v>51</v>
      </c>
      <c r="I151" s="255"/>
      <c r="J151" s="256">
        <f>ROUND(I151*H151,2)</f>
        <v>0</v>
      </c>
      <c r="K151" s="252" t="s">
        <v>19</v>
      </c>
      <c r="L151" s="257"/>
      <c r="M151" s="258" t="s">
        <v>19</v>
      </c>
      <c r="N151" s="259" t="s">
        <v>44</v>
      </c>
      <c r="O151" s="86"/>
      <c r="P151" s="215">
        <f>O151*H151</f>
        <v>0</v>
      </c>
      <c r="Q151" s="215">
        <v>0.047</v>
      </c>
      <c r="R151" s="215">
        <f>Q151*H151</f>
        <v>2.3969999999999998</v>
      </c>
      <c r="S151" s="215">
        <v>0</v>
      </c>
      <c r="T151" s="216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217" t="s">
        <v>335</v>
      </c>
      <c r="AT151" s="217" t="s">
        <v>673</v>
      </c>
      <c r="AU151" s="217" t="s">
        <v>83</v>
      </c>
      <c r="AY151" s="19" t="s">
        <v>138</v>
      </c>
      <c r="BE151" s="218">
        <f>IF(N151="základní",J151,0)</f>
        <v>0</v>
      </c>
      <c r="BF151" s="218">
        <f>IF(N151="snížená",J151,0)</f>
        <v>0</v>
      </c>
      <c r="BG151" s="218">
        <f>IF(N151="zákl. přenesená",J151,0)</f>
        <v>0</v>
      </c>
      <c r="BH151" s="218">
        <f>IF(N151="sníž. přenesená",J151,0)</f>
        <v>0</v>
      </c>
      <c r="BI151" s="218">
        <f>IF(N151="nulová",J151,0)</f>
        <v>0</v>
      </c>
      <c r="BJ151" s="19" t="s">
        <v>81</v>
      </c>
      <c r="BK151" s="218">
        <f>ROUND(I151*H151,2)</f>
        <v>0</v>
      </c>
      <c r="BL151" s="19" t="s">
        <v>239</v>
      </c>
      <c r="BM151" s="217" t="s">
        <v>2924</v>
      </c>
    </row>
    <row r="152" s="2" customFormat="1" ht="22.2" customHeight="1">
      <c r="A152" s="40"/>
      <c r="B152" s="41"/>
      <c r="C152" s="206" t="s">
        <v>353</v>
      </c>
      <c r="D152" s="206" t="s">
        <v>141</v>
      </c>
      <c r="E152" s="207" t="s">
        <v>2925</v>
      </c>
      <c r="F152" s="208" t="s">
        <v>2926</v>
      </c>
      <c r="G152" s="209" t="s">
        <v>203</v>
      </c>
      <c r="H152" s="210">
        <v>180</v>
      </c>
      <c r="I152" s="211"/>
      <c r="J152" s="212">
        <f>ROUND(I152*H152,2)</f>
        <v>0</v>
      </c>
      <c r="K152" s="208" t="s">
        <v>145</v>
      </c>
      <c r="L152" s="46"/>
      <c r="M152" s="213" t="s">
        <v>19</v>
      </c>
      <c r="N152" s="214" t="s">
        <v>44</v>
      </c>
      <c r="O152" s="86"/>
      <c r="P152" s="215">
        <f>O152*H152</f>
        <v>0</v>
      </c>
      <c r="Q152" s="215">
        <v>0</v>
      </c>
      <c r="R152" s="215">
        <f>Q152*H152</f>
        <v>0</v>
      </c>
      <c r="S152" s="215">
        <v>0</v>
      </c>
      <c r="T152" s="216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17" t="s">
        <v>239</v>
      </c>
      <c r="AT152" s="217" t="s">
        <v>141</v>
      </c>
      <c r="AU152" s="217" t="s">
        <v>83</v>
      </c>
      <c r="AY152" s="19" t="s">
        <v>138</v>
      </c>
      <c r="BE152" s="218">
        <f>IF(N152="základní",J152,0)</f>
        <v>0</v>
      </c>
      <c r="BF152" s="218">
        <f>IF(N152="snížená",J152,0)</f>
        <v>0</v>
      </c>
      <c r="BG152" s="218">
        <f>IF(N152="zákl. přenesená",J152,0)</f>
        <v>0</v>
      </c>
      <c r="BH152" s="218">
        <f>IF(N152="sníž. přenesená",J152,0)</f>
        <v>0</v>
      </c>
      <c r="BI152" s="218">
        <f>IF(N152="nulová",J152,0)</f>
        <v>0</v>
      </c>
      <c r="BJ152" s="19" t="s">
        <v>81</v>
      </c>
      <c r="BK152" s="218">
        <f>ROUND(I152*H152,2)</f>
        <v>0</v>
      </c>
      <c r="BL152" s="19" t="s">
        <v>239</v>
      </c>
      <c r="BM152" s="217" t="s">
        <v>2927</v>
      </c>
    </row>
    <row r="153" s="2" customFormat="1">
      <c r="A153" s="40"/>
      <c r="B153" s="41"/>
      <c r="C153" s="42"/>
      <c r="D153" s="219" t="s">
        <v>148</v>
      </c>
      <c r="E153" s="42"/>
      <c r="F153" s="220" t="s">
        <v>2928</v>
      </c>
      <c r="G153" s="42"/>
      <c r="H153" s="42"/>
      <c r="I153" s="221"/>
      <c r="J153" s="42"/>
      <c r="K153" s="42"/>
      <c r="L153" s="46"/>
      <c r="M153" s="222"/>
      <c r="N153" s="223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148</v>
      </c>
      <c r="AU153" s="19" t="s">
        <v>83</v>
      </c>
    </row>
    <row r="154" s="2" customFormat="1" ht="19.8" customHeight="1">
      <c r="A154" s="40"/>
      <c r="B154" s="41"/>
      <c r="C154" s="250" t="s">
        <v>359</v>
      </c>
      <c r="D154" s="250" t="s">
        <v>673</v>
      </c>
      <c r="E154" s="251" t="s">
        <v>2929</v>
      </c>
      <c r="F154" s="252" t="s">
        <v>2930</v>
      </c>
      <c r="G154" s="253" t="s">
        <v>203</v>
      </c>
      <c r="H154" s="254">
        <v>180</v>
      </c>
      <c r="I154" s="255"/>
      <c r="J154" s="256">
        <f>ROUND(I154*H154,2)</f>
        <v>0</v>
      </c>
      <c r="K154" s="252" t="s">
        <v>145</v>
      </c>
      <c r="L154" s="257"/>
      <c r="M154" s="258" t="s">
        <v>19</v>
      </c>
      <c r="N154" s="259" t="s">
        <v>44</v>
      </c>
      <c r="O154" s="86"/>
      <c r="P154" s="215">
        <f>O154*H154</f>
        <v>0</v>
      </c>
      <c r="Q154" s="215">
        <v>0.0012999999999999999</v>
      </c>
      <c r="R154" s="215">
        <f>Q154*H154</f>
        <v>0.23399999999999999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335</v>
      </c>
      <c r="AT154" s="217" t="s">
        <v>673</v>
      </c>
      <c r="AU154" s="217" t="s">
        <v>83</v>
      </c>
      <c r="AY154" s="19" t="s">
        <v>138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81</v>
      </c>
      <c r="BK154" s="218">
        <f>ROUND(I154*H154,2)</f>
        <v>0</v>
      </c>
      <c r="BL154" s="19" t="s">
        <v>239</v>
      </c>
      <c r="BM154" s="217" t="s">
        <v>2931</v>
      </c>
    </row>
    <row r="155" s="2" customFormat="1" ht="14.4" customHeight="1">
      <c r="A155" s="40"/>
      <c r="B155" s="41"/>
      <c r="C155" s="250" t="s">
        <v>364</v>
      </c>
      <c r="D155" s="250" t="s">
        <v>673</v>
      </c>
      <c r="E155" s="251" t="s">
        <v>2932</v>
      </c>
      <c r="F155" s="252" t="s">
        <v>2933</v>
      </c>
      <c r="G155" s="253" t="s">
        <v>162</v>
      </c>
      <c r="H155" s="254">
        <v>80</v>
      </c>
      <c r="I155" s="255"/>
      <c r="J155" s="256">
        <f>ROUND(I155*H155,2)</f>
        <v>0</v>
      </c>
      <c r="K155" s="252" t="s">
        <v>913</v>
      </c>
      <c r="L155" s="257"/>
      <c r="M155" s="258" t="s">
        <v>19</v>
      </c>
      <c r="N155" s="259" t="s">
        <v>44</v>
      </c>
      <c r="O155" s="86"/>
      <c r="P155" s="215">
        <f>O155*H155</f>
        <v>0</v>
      </c>
      <c r="Q155" s="215">
        <v>0.00020000000000000001</v>
      </c>
      <c r="R155" s="215">
        <f>Q155*H155</f>
        <v>0.016</v>
      </c>
      <c r="S155" s="215">
        <v>0</v>
      </c>
      <c r="T155" s="216">
        <f>S155*H155</f>
        <v>0</v>
      </c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R155" s="217" t="s">
        <v>335</v>
      </c>
      <c r="AT155" s="217" t="s">
        <v>673</v>
      </c>
      <c r="AU155" s="217" t="s">
        <v>83</v>
      </c>
      <c r="AY155" s="19" t="s">
        <v>138</v>
      </c>
      <c r="BE155" s="218">
        <f>IF(N155="základní",J155,0)</f>
        <v>0</v>
      </c>
      <c r="BF155" s="218">
        <f>IF(N155="snížená",J155,0)</f>
        <v>0</v>
      </c>
      <c r="BG155" s="218">
        <f>IF(N155="zákl. přenesená",J155,0)</f>
        <v>0</v>
      </c>
      <c r="BH155" s="218">
        <f>IF(N155="sníž. přenesená",J155,0)</f>
        <v>0</v>
      </c>
      <c r="BI155" s="218">
        <f>IF(N155="nulová",J155,0)</f>
        <v>0</v>
      </c>
      <c r="BJ155" s="19" t="s">
        <v>81</v>
      </c>
      <c r="BK155" s="218">
        <f>ROUND(I155*H155,2)</f>
        <v>0</v>
      </c>
      <c r="BL155" s="19" t="s">
        <v>239</v>
      </c>
      <c r="BM155" s="217" t="s">
        <v>2934</v>
      </c>
    </row>
    <row r="156" s="2" customFormat="1" ht="22.2" customHeight="1">
      <c r="A156" s="40"/>
      <c r="B156" s="41"/>
      <c r="C156" s="206" t="s">
        <v>369</v>
      </c>
      <c r="D156" s="206" t="s">
        <v>141</v>
      </c>
      <c r="E156" s="207" t="s">
        <v>2935</v>
      </c>
      <c r="F156" s="208" t="s">
        <v>2936</v>
      </c>
      <c r="G156" s="209" t="s">
        <v>162</v>
      </c>
      <c r="H156" s="210">
        <v>40</v>
      </c>
      <c r="I156" s="211"/>
      <c r="J156" s="212">
        <f>ROUND(I156*H156,2)</f>
        <v>0</v>
      </c>
      <c r="K156" s="208" t="s">
        <v>145</v>
      </c>
      <c r="L156" s="46"/>
      <c r="M156" s="213" t="s">
        <v>19</v>
      </c>
      <c r="N156" s="214" t="s">
        <v>44</v>
      </c>
      <c r="O156" s="86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239</v>
      </c>
      <c r="AT156" s="217" t="s">
        <v>141</v>
      </c>
      <c r="AU156" s="217" t="s">
        <v>83</v>
      </c>
      <c r="AY156" s="19" t="s">
        <v>138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9" t="s">
        <v>81</v>
      </c>
      <c r="BK156" s="218">
        <f>ROUND(I156*H156,2)</f>
        <v>0</v>
      </c>
      <c r="BL156" s="19" t="s">
        <v>239</v>
      </c>
      <c r="BM156" s="217" t="s">
        <v>2937</v>
      </c>
    </row>
    <row r="157" s="2" customFormat="1">
      <c r="A157" s="40"/>
      <c r="B157" s="41"/>
      <c r="C157" s="42"/>
      <c r="D157" s="219" t="s">
        <v>148</v>
      </c>
      <c r="E157" s="42"/>
      <c r="F157" s="220" t="s">
        <v>2938</v>
      </c>
      <c r="G157" s="42"/>
      <c r="H157" s="42"/>
      <c r="I157" s="221"/>
      <c r="J157" s="42"/>
      <c r="K157" s="42"/>
      <c r="L157" s="46"/>
      <c r="M157" s="222"/>
      <c r="N157" s="223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148</v>
      </c>
      <c r="AU157" s="19" t="s">
        <v>83</v>
      </c>
    </row>
    <row r="158" s="2" customFormat="1" ht="22.2" customHeight="1">
      <c r="A158" s="40"/>
      <c r="B158" s="41"/>
      <c r="C158" s="250" t="s">
        <v>374</v>
      </c>
      <c r="D158" s="250" t="s">
        <v>673</v>
      </c>
      <c r="E158" s="251" t="s">
        <v>2939</v>
      </c>
      <c r="F158" s="252" t="s">
        <v>2940</v>
      </c>
      <c r="G158" s="253" t="s">
        <v>162</v>
      </c>
      <c r="H158" s="254">
        <v>40</v>
      </c>
      <c r="I158" s="255"/>
      <c r="J158" s="256">
        <f>ROUND(I158*H158,2)</f>
        <v>0</v>
      </c>
      <c r="K158" s="252" t="s">
        <v>19</v>
      </c>
      <c r="L158" s="257"/>
      <c r="M158" s="258" t="s">
        <v>19</v>
      </c>
      <c r="N158" s="259" t="s">
        <v>44</v>
      </c>
      <c r="O158" s="86"/>
      <c r="P158" s="215">
        <f>O158*H158</f>
        <v>0</v>
      </c>
      <c r="Q158" s="215">
        <v>0.022499999999999999</v>
      </c>
      <c r="R158" s="215">
        <f>Q158*H158</f>
        <v>0.89999999999999991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335</v>
      </c>
      <c r="AT158" s="217" t="s">
        <v>673</v>
      </c>
      <c r="AU158" s="217" t="s">
        <v>83</v>
      </c>
      <c r="AY158" s="19" t="s">
        <v>138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9" t="s">
        <v>81</v>
      </c>
      <c r="BK158" s="218">
        <f>ROUND(I158*H158,2)</f>
        <v>0</v>
      </c>
      <c r="BL158" s="19" t="s">
        <v>239</v>
      </c>
      <c r="BM158" s="217" t="s">
        <v>2941</v>
      </c>
    </row>
    <row r="159" s="2" customFormat="1" ht="45" customHeight="1">
      <c r="A159" s="40"/>
      <c r="B159" s="41"/>
      <c r="C159" s="206" t="s">
        <v>379</v>
      </c>
      <c r="D159" s="206" t="s">
        <v>141</v>
      </c>
      <c r="E159" s="207" t="s">
        <v>2942</v>
      </c>
      <c r="F159" s="208" t="s">
        <v>2943</v>
      </c>
      <c r="G159" s="209" t="s">
        <v>162</v>
      </c>
      <c r="H159" s="210">
        <v>1</v>
      </c>
      <c r="I159" s="211"/>
      <c r="J159" s="212">
        <f>ROUND(I159*H159,2)</f>
        <v>0</v>
      </c>
      <c r="K159" s="208" t="s">
        <v>145</v>
      </c>
      <c r="L159" s="46"/>
      <c r="M159" s="213" t="s">
        <v>19</v>
      </c>
      <c r="N159" s="214" t="s">
        <v>44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239</v>
      </c>
      <c r="AT159" s="217" t="s">
        <v>141</v>
      </c>
      <c r="AU159" s="217" t="s">
        <v>83</v>
      </c>
      <c r="AY159" s="19" t="s">
        <v>138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81</v>
      </c>
      <c r="BK159" s="218">
        <f>ROUND(I159*H159,2)</f>
        <v>0</v>
      </c>
      <c r="BL159" s="19" t="s">
        <v>239</v>
      </c>
      <c r="BM159" s="217" t="s">
        <v>2944</v>
      </c>
    </row>
    <row r="160" s="2" customFormat="1">
      <c r="A160" s="40"/>
      <c r="B160" s="41"/>
      <c r="C160" s="42"/>
      <c r="D160" s="219" t="s">
        <v>148</v>
      </c>
      <c r="E160" s="42"/>
      <c r="F160" s="220" t="s">
        <v>2945</v>
      </c>
      <c r="G160" s="42"/>
      <c r="H160" s="42"/>
      <c r="I160" s="221"/>
      <c r="J160" s="42"/>
      <c r="K160" s="42"/>
      <c r="L160" s="46"/>
      <c r="M160" s="222"/>
      <c r="N160" s="223"/>
      <c r="O160" s="86"/>
      <c r="P160" s="86"/>
      <c r="Q160" s="86"/>
      <c r="R160" s="86"/>
      <c r="S160" s="86"/>
      <c r="T160" s="87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T160" s="19" t="s">
        <v>148</v>
      </c>
      <c r="AU160" s="19" t="s">
        <v>83</v>
      </c>
    </row>
    <row r="161" s="2" customFormat="1" ht="34.8" customHeight="1">
      <c r="A161" s="40"/>
      <c r="B161" s="41"/>
      <c r="C161" s="250" t="s">
        <v>385</v>
      </c>
      <c r="D161" s="250" t="s">
        <v>673</v>
      </c>
      <c r="E161" s="251" t="s">
        <v>2946</v>
      </c>
      <c r="F161" s="252" t="s">
        <v>2947</v>
      </c>
      <c r="G161" s="253" t="s">
        <v>162</v>
      </c>
      <c r="H161" s="254">
        <v>1</v>
      </c>
      <c r="I161" s="255"/>
      <c r="J161" s="256">
        <f>ROUND(I161*H161,2)</f>
        <v>0</v>
      </c>
      <c r="K161" s="252" t="s">
        <v>145</v>
      </c>
      <c r="L161" s="257"/>
      <c r="M161" s="258" t="s">
        <v>19</v>
      </c>
      <c r="N161" s="259" t="s">
        <v>44</v>
      </c>
      <c r="O161" s="86"/>
      <c r="P161" s="215">
        <f>O161*H161</f>
        <v>0</v>
      </c>
      <c r="Q161" s="215">
        <v>0.055</v>
      </c>
      <c r="R161" s="215">
        <f>Q161*H161</f>
        <v>0.055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335</v>
      </c>
      <c r="AT161" s="217" t="s">
        <v>673</v>
      </c>
      <c r="AU161" s="217" t="s">
        <v>83</v>
      </c>
      <c r="AY161" s="19" t="s">
        <v>138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81</v>
      </c>
      <c r="BK161" s="218">
        <f>ROUND(I161*H161,2)</f>
        <v>0</v>
      </c>
      <c r="BL161" s="19" t="s">
        <v>239</v>
      </c>
      <c r="BM161" s="217" t="s">
        <v>2948</v>
      </c>
    </row>
    <row r="162" s="2" customFormat="1" ht="34.8" customHeight="1">
      <c r="A162" s="40"/>
      <c r="B162" s="41"/>
      <c r="C162" s="206" t="s">
        <v>391</v>
      </c>
      <c r="D162" s="206" t="s">
        <v>141</v>
      </c>
      <c r="E162" s="207" t="s">
        <v>2949</v>
      </c>
      <c r="F162" s="208" t="s">
        <v>2950</v>
      </c>
      <c r="G162" s="209" t="s">
        <v>162</v>
      </c>
      <c r="H162" s="210">
        <v>1</v>
      </c>
      <c r="I162" s="211"/>
      <c r="J162" s="212">
        <f>ROUND(I162*H162,2)</f>
        <v>0</v>
      </c>
      <c r="K162" s="208" t="s">
        <v>145</v>
      </c>
      <c r="L162" s="46"/>
      <c r="M162" s="213" t="s">
        <v>19</v>
      </c>
      <c r="N162" s="214" t="s">
        <v>44</v>
      </c>
      <c r="O162" s="86"/>
      <c r="P162" s="215">
        <f>O162*H162</f>
        <v>0</v>
      </c>
      <c r="Q162" s="215">
        <v>0</v>
      </c>
      <c r="R162" s="215">
        <f>Q162*H162</f>
        <v>0</v>
      </c>
      <c r="S162" s="215">
        <v>0</v>
      </c>
      <c r="T162" s="216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17" t="s">
        <v>239</v>
      </c>
      <c r="AT162" s="217" t="s">
        <v>141</v>
      </c>
      <c r="AU162" s="217" t="s">
        <v>83</v>
      </c>
      <c r="AY162" s="19" t="s">
        <v>138</v>
      </c>
      <c r="BE162" s="218">
        <f>IF(N162="základní",J162,0)</f>
        <v>0</v>
      </c>
      <c r="BF162" s="218">
        <f>IF(N162="snížená",J162,0)</f>
        <v>0</v>
      </c>
      <c r="BG162" s="218">
        <f>IF(N162="zákl. přenesená",J162,0)</f>
        <v>0</v>
      </c>
      <c r="BH162" s="218">
        <f>IF(N162="sníž. přenesená",J162,0)</f>
        <v>0</v>
      </c>
      <c r="BI162" s="218">
        <f>IF(N162="nulová",J162,0)</f>
        <v>0</v>
      </c>
      <c r="BJ162" s="19" t="s">
        <v>81</v>
      </c>
      <c r="BK162" s="218">
        <f>ROUND(I162*H162,2)</f>
        <v>0</v>
      </c>
      <c r="BL162" s="19" t="s">
        <v>239</v>
      </c>
      <c r="BM162" s="217" t="s">
        <v>2951</v>
      </c>
    </row>
    <row r="163" s="2" customFormat="1">
      <c r="A163" s="40"/>
      <c r="B163" s="41"/>
      <c r="C163" s="42"/>
      <c r="D163" s="219" t="s">
        <v>148</v>
      </c>
      <c r="E163" s="42"/>
      <c r="F163" s="220" t="s">
        <v>2952</v>
      </c>
      <c r="G163" s="42"/>
      <c r="H163" s="42"/>
      <c r="I163" s="221"/>
      <c r="J163" s="42"/>
      <c r="K163" s="42"/>
      <c r="L163" s="46"/>
      <c r="M163" s="222"/>
      <c r="N163" s="223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148</v>
      </c>
      <c r="AU163" s="19" t="s">
        <v>83</v>
      </c>
    </row>
    <row r="164" s="2" customFormat="1" ht="40.2" customHeight="1">
      <c r="A164" s="40"/>
      <c r="B164" s="41"/>
      <c r="C164" s="206" t="s">
        <v>400</v>
      </c>
      <c r="D164" s="206" t="s">
        <v>141</v>
      </c>
      <c r="E164" s="207" t="s">
        <v>2953</v>
      </c>
      <c r="F164" s="208" t="s">
        <v>2954</v>
      </c>
      <c r="G164" s="209" t="s">
        <v>162</v>
      </c>
      <c r="H164" s="210">
        <v>1</v>
      </c>
      <c r="I164" s="211"/>
      <c r="J164" s="212">
        <f>ROUND(I164*H164,2)</f>
        <v>0</v>
      </c>
      <c r="K164" s="208" t="s">
        <v>145</v>
      </c>
      <c r="L164" s="46"/>
      <c r="M164" s="213" t="s">
        <v>19</v>
      </c>
      <c r="N164" s="214" t="s">
        <v>44</v>
      </c>
      <c r="O164" s="86"/>
      <c r="P164" s="215">
        <f>O164*H164</f>
        <v>0</v>
      </c>
      <c r="Q164" s="215">
        <v>0</v>
      </c>
      <c r="R164" s="215">
        <f>Q164*H164</f>
        <v>0</v>
      </c>
      <c r="S164" s="215">
        <v>0</v>
      </c>
      <c r="T164" s="216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17" t="s">
        <v>239</v>
      </c>
      <c r="AT164" s="217" t="s">
        <v>141</v>
      </c>
      <c r="AU164" s="217" t="s">
        <v>83</v>
      </c>
      <c r="AY164" s="19" t="s">
        <v>138</v>
      </c>
      <c r="BE164" s="218">
        <f>IF(N164="základní",J164,0)</f>
        <v>0</v>
      </c>
      <c r="BF164" s="218">
        <f>IF(N164="snížená",J164,0)</f>
        <v>0</v>
      </c>
      <c r="BG164" s="218">
        <f>IF(N164="zákl. přenesená",J164,0)</f>
        <v>0</v>
      </c>
      <c r="BH164" s="218">
        <f>IF(N164="sníž. přenesená",J164,0)</f>
        <v>0</v>
      </c>
      <c r="BI164" s="218">
        <f>IF(N164="nulová",J164,0)</f>
        <v>0</v>
      </c>
      <c r="BJ164" s="19" t="s">
        <v>81</v>
      </c>
      <c r="BK164" s="218">
        <f>ROUND(I164*H164,2)</f>
        <v>0</v>
      </c>
      <c r="BL164" s="19" t="s">
        <v>239</v>
      </c>
      <c r="BM164" s="217" t="s">
        <v>2955</v>
      </c>
    </row>
    <row r="165" s="2" customFormat="1">
      <c r="A165" s="40"/>
      <c r="B165" s="41"/>
      <c r="C165" s="42"/>
      <c r="D165" s="219" t="s">
        <v>148</v>
      </c>
      <c r="E165" s="42"/>
      <c r="F165" s="220" t="s">
        <v>2956</v>
      </c>
      <c r="G165" s="42"/>
      <c r="H165" s="42"/>
      <c r="I165" s="221"/>
      <c r="J165" s="42"/>
      <c r="K165" s="42"/>
      <c r="L165" s="46"/>
      <c r="M165" s="222"/>
      <c r="N165" s="223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148</v>
      </c>
      <c r="AU165" s="19" t="s">
        <v>83</v>
      </c>
    </row>
    <row r="166" s="2" customFormat="1" ht="14.4" customHeight="1">
      <c r="A166" s="40"/>
      <c r="B166" s="41"/>
      <c r="C166" s="250" t="s">
        <v>405</v>
      </c>
      <c r="D166" s="250" t="s">
        <v>673</v>
      </c>
      <c r="E166" s="251" t="s">
        <v>2957</v>
      </c>
      <c r="F166" s="252" t="s">
        <v>2958</v>
      </c>
      <c r="G166" s="253" t="s">
        <v>162</v>
      </c>
      <c r="H166" s="254">
        <v>1</v>
      </c>
      <c r="I166" s="255"/>
      <c r="J166" s="256">
        <f>ROUND(I166*H166,2)</f>
        <v>0</v>
      </c>
      <c r="K166" s="252" t="s">
        <v>145</v>
      </c>
      <c r="L166" s="257"/>
      <c r="M166" s="258" t="s">
        <v>19</v>
      </c>
      <c r="N166" s="259" t="s">
        <v>44</v>
      </c>
      <c r="O166" s="86"/>
      <c r="P166" s="215">
        <f>O166*H166</f>
        <v>0</v>
      </c>
      <c r="Q166" s="215">
        <v>0.00044999999999999999</v>
      </c>
      <c r="R166" s="215">
        <f>Q166*H166</f>
        <v>0.00044999999999999999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335</v>
      </c>
      <c r="AT166" s="217" t="s">
        <v>673</v>
      </c>
      <c r="AU166" s="217" t="s">
        <v>83</v>
      </c>
      <c r="AY166" s="19" t="s">
        <v>138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81</v>
      </c>
      <c r="BK166" s="218">
        <f>ROUND(I166*H166,2)</f>
        <v>0</v>
      </c>
      <c r="BL166" s="19" t="s">
        <v>239</v>
      </c>
      <c r="BM166" s="217" t="s">
        <v>2959</v>
      </c>
    </row>
    <row r="167" s="2" customFormat="1" ht="22.2" customHeight="1">
      <c r="A167" s="40"/>
      <c r="B167" s="41"/>
      <c r="C167" s="206" t="s">
        <v>412</v>
      </c>
      <c r="D167" s="206" t="s">
        <v>141</v>
      </c>
      <c r="E167" s="207" t="s">
        <v>2960</v>
      </c>
      <c r="F167" s="208" t="s">
        <v>2961</v>
      </c>
      <c r="G167" s="209" t="s">
        <v>162</v>
      </c>
      <c r="H167" s="210">
        <v>3</v>
      </c>
      <c r="I167" s="211"/>
      <c r="J167" s="212">
        <f>ROUND(I167*H167,2)</f>
        <v>0</v>
      </c>
      <c r="K167" s="208" t="s">
        <v>145</v>
      </c>
      <c r="L167" s="46"/>
      <c r="M167" s="213" t="s">
        <v>19</v>
      </c>
      <c r="N167" s="214" t="s">
        <v>44</v>
      </c>
      <c r="O167" s="86"/>
      <c r="P167" s="215">
        <f>O167*H167</f>
        <v>0</v>
      </c>
      <c r="Q167" s="215">
        <v>0</v>
      </c>
      <c r="R167" s="215">
        <f>Q167*H167</f>
        <v>0</v>
      </c>
      <c r="S167" s="215">
        <v>0</v>
      </c>
      <c r="T167" s="216">
        <f>S167*H167</f>
        <v>0</v>
      </c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R167" s="217" t="s">
        <v>239</v>
      </c>
      <c r="AT167" s="217" t="s">
        <v>141</v>
      </c>
      <c r="AU167" s="217" t="s">
        <v>83</v>
      </c>
      <c r="AY167" s="19" t="s">
        <v>138</v>
      </c>
      <c r="BE167" s="218">
        <f>IF(N167="základní",J167,0)</f>
        <v>0</v>
      </c>
      <c r="BF167" s="218">
        <f>IF(N167="snížená",J167,0)</f>
        <v>0</v>
      </c>
      <c r="BG167" s="218">
        <f>IF(N167="zákl. přenesená",J167,0)</f>
        <v>0</v>
      </c>
      <c r="BH167" s="218">
        <f>IF(N167="sníž. přenesená",J167,0)</f>
        <v>0</v>
      </c>
      <c r="BI167" s="218">
        <f>IF(N167="nulová",J167,0)</f>
        <v>0</v>
      </c>
      <c r="BJ167" s="19" t="s">
        <v>81</v>
      </c>
      <c r="BK167" s="218">
        <f>ROUND(I167*H167,2)</f>
        <v>0</v>
      </c>
      <c r="BL167" s="19" t="s">
        <v>239</v>
      </c>
      <c r="BM167" s="217" t="s">
        <v>2962</v>
      </c>
    </row>
    <row r="168" s="2" customFormat="1">
      <c r="A168" s="40"/>
      <c r="B168" s="41"/>
      <c r="C168" s="42"/>
      <c r="D168" s="219" t="s">
        <v>148</v>
      </c>
      <c r="E168" s="42"/>
      <c r="F168" s="220" t="s">
        <v>2963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148</v>
      </c>
      <c r="AU168" s="19" t="s">
        <v>83</v>
      </c>
    </row>
    <row r="169" s="2" customFormat="1" ht="14.4" customHeight="1">
      <c r="A169" s="40"/>
      <c r="B169" s="41"/>
      <c r="C169" s="250" t="s">
        <v>417</v>
      </c>
      <c r="D169" s="250" t="s">
        <v>673</v>
      </c>
      <c r="E169" s="251" t="s">
        <v>2964</v>
      </c>
      <c r="F169" s="252" t="s">
        <v>2965</v>
      </c>
      <c r="G169" s="253" t="s">
        <v>162</v>
      </c>
      <c r="H169" s="254">
        <v>3</v>
      </c>
      <c r="I169" s="255"/>
      <c r="J169" s="256">
        <f>ROUND(I169*H169,2)</f>
        <v>0</v>
      </c>
      <c r="K169" s="252" t="s">
        <v>19</v>
      </c>
      <c r="L169" s="257"/>
      <c r="M169" s="258" t="s">
        <v>19</v>
      </c>
      <c r="N169" s="259" t="s">
        <v>44</v>
      </c>
      <c r="O169" s="86"/>
      <c r="P169" s="215">
        <f>O169*H169</f>
        <v>0</v>
      </c>
      <c r="Q169" s="215">
        <v>0.00020000000000000001</v>
      </c>
      <c r="R169" s="215">
        <f>Q169*H169</f>
        <v>0.00060000000000000006</v>
      </c>
      <c r="S169" s="215">
        <v>0</v>
      </c>
      <c r="T169" s="21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7" t="s">
        <v>335</v>
      </c>
      <c r="AT169" s="217" t="s">
        <v>673</v>
      </c>
      <c r="AU169" s="217" t="s">
        <v>83</v>
      </c>
      <c r="AY169" s="19" t="s">
        <v>138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9" t="s">
        <v>81</v>
      </c>
      <c r="BK169" s="218">
        <f>ROUND(I169*H169,2)</f>
        <v>0</v>
      </c>
      <c r="BL169" s="19" t="s">
        <v>239</v>
      </c>
      <c r="BM169" s="217" t="s">
        <v>2966</v>
      </c>
    </row>
    <row r="170" s="2" customFormat="1" ht="14.4" customHeight="1">
      <c r="A170" s="40"/>
      <c r="B170" s="41"/>
      <c r="C170" s="206" t="s">
        <v>423</v>
      </c>
      <c r="D170" s="206" t="s">
        <v>141</v>
      </c>
      <c r="E170" s="207" t="s">
        <v>2967</v>
      </c>
      <c r="F170" s="208" t="s">
        <v>2968</v>
      </c>
      <c r="G170" s="209" t="s">
        <v>162</v>
      </c>
      <c r="H170" s="210">
        <v>20</v>
      </c>
      <c r="I170" s="211"/>
      <c r="J170" s="212">
        <f>ROUND(I170*H170,2)</f>
        <v>0</v>
      </c>
      <c r="K170" s="208" t="s">
        <v>19</v>
      </c>
      <c r="L170" s="46"/>
      <c r="M170" s="213" t="s">
        <v>19</v>
      </c>
      <c r="N170" s="214" t="s">
        <v>44</v>
      </c>
      <c r="O170" s="86"/>
      <c r="P170" s="215">
        <f>O170*H170</f>
        <v>0</v>
      </c>
      <c r="Q170" s="215">
        <v>0</v>
      </c>
      <c r="R170" s="215">
        <f>Q170*H170</f>
        <v>0</v>
      </c>
      <c r="S170" s="215">
        <v>0</v>
      </c>
      <c r="T170" s="216">
        <f>S170*H170</f>
        <v>0</v>
      </c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R170" s="217" t="s">
        <v>239</v>
      </c>
      <c r="AT170" s="217" t="s">
        <v>141</v>
      </c>
      <c r="AU170" s="217" t="s">
        <v>83</v>
      </c>
      <c r="AY170" s="19" t="s">
        <v>138</v>
      </c>
      <c r="BE170" s="218">
        <f>IF(N170="základní",J170,0)</f>
        <v>0</v>
      </c>
      <c r="BF170" s="218">
        <f>IF(N170="snížená",J170,0)</f>
        <v>0</v>
      </c>
      <c r="BG170" s="218">
        <f>IF(N170="zákl. přenesená",J170,0)</f>
        <v>0</v>
      </c>
      <c r="BH170" s="218">
        <f>IF(N170="sníž. přenesená",J170,0)</f>
        <v>0</v>
      </c>
      <c r="BI170" s="218">
        <f>IF(N170="nulová",J170,0)</f>
        <v>0</v>
      </c>
      <c r="BJ170" s="19" t="s">
        <v>81</v>
      </c>
      <c r="BK170" s="218">
        <f>ROUND(I170*H170,2)</f>
        <v>0</v>
      </c>
      <c r="BL170" s="19" t="s">
        <v>239</v>
      </c>
      <c r="BM170" s="217" t="s">
        <v>2969</v>
      </c>
    </row>
    <row r="171" s="2" customFormat="1" ht="19.8" customHeight="1">
      <c r="A171" s="40"/>
      <c r="B171" s="41"/>
      <c r="C171" s="250" t="s">
        <v>430</v>
      </c>
      <c r="D171" s="250" t="s">
        <v>673</v>
      </c>
      <c r="E171" s="251" t="s">
        <v>2970</v>
      </c>
      <c r="F171" s="252" t="s">
        <v>2971</v>
      </c>
      <c r="G171" s="253" t="s">
        <v>162</v>
      </c>
      <c r="H171" s="254">
        <v>20</v>
      </c>
      <c r="I171" s="255"/>
      <c r="J171" s="256">
        <f>ROUND(I171*H171,2)</f>
        <v>0</v>
      </c>
      <c r="K171" s="252" t="s">
        <v>19</v>
      </c>
      <c r="L171" s="257"/>
      <c r="M171" s="258" t="s">
        <v>19</v>
      </c>
      <c r="N171" s="259" t="s">
        <v>44</v>
      </c>
      <c r="O171" s="86"/>
      <c r="P171" s="215">
        <f>O171*H171</f>
        <v>0</v>
      </c>
      <c r="Q171" s="215">
        <v>0.00080000000000000004</v>
      </c>
      <c r="R171" s="215">
        <f>Q171*H171</f>
        <v>0.016</v>
      </c>
      <c r="S171" s="215">
        <v>0</v>
      </c>
      <c r="T171" s="216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17" t="s">
        <v>335</v>
      </c>
      <c r="AT171" s="217" t="s">
        <v>673</v>
      </c>
      <c r="AU171" s="217" t="s">
        <v>83</v>
      </c>
      <c r="AY171" s="19" t="s">
        <v>138</v>
      </c>
      <c r="BE171" s="218">
        <f>IF(N171="základní",J171,0)</f>
        <v>0</v>
      </c>
      <c r="BF171" s="218">
        <f>IF(N171="snížená",J171,0)</f>
        <v>0</v>
      </c>
      <c r="BG171" s="218">
        <f>IF(N171="zákl. přenesená",J171,0)</f>
        <v>0</v>
      </c>
      <c r="BH171" s="218">
        <f>IF(N171="sníž. přenesená",J171,0)</f>
        <v>0</v>
      </c>
      <c r="BI171" s="218">
        <f>IF(N171="nulová",J171,0)</f>
        <v>0</v>
      </c>
      <c r="BJ171" s="19" t="s">
        <v>81</v>
      </c>
      <c r="BK171" s="218">
        <f>ROUND(I171*H171,2)</f>
        <v>0</v>
      </c>
      <c r="BL171" s="19" t="s">
        <v>239</v>
      </c>
      <c r="BM171" s="217" t="s">
        <v>2972</v>
      </c>
    </row>
    <row r="172" s="2" customFormat="1" ht="14.4" customHeight="1">
      <c r="A172" s="40"/>
      <c r="B172" s="41"/>
      <c r="C172" s="206" t="s">
        <v>436</v>
      </c>
      <c r="D172" s="206" t="s">
        <v>141</v>
      </c>
      <c r="E172" s="207" t="s">
        <v>2973</v>
      </c>
      <c r="F172" s="208" t="s">
        <v>2974</v>
      </c>
      <c r="G172" s="209" t="s">
        <v>162</v>
      </c>
      <c r="H172" s="210">
        <v>1</v>
      </c>
      <c r="I172" s="211"/>
      <c r="J172" s="212">
        <f>ROUND(I172*H172,2)</f>
        <v>0</v>
      </c>
      <c r="K172" s="208" t="s">
        <v>19</v>
      </c>
      <c r="L172" s="46"/>
      <c r="M172" s="213" t="s">
        <v>19</v>
      </c>
      <c r="N172" s="214" t="s">
        <v>44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239</v>
      </c>
      <c r="AT172" s="217" t="s">
        <v>141</v>
      </c>
      <c r="AU172" s="217" t="s">
        <v>83</v>
      </c>
      <c r="AY172" s="19" t="s">
        <v>138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81</v>
      </c>
      <c r="BK172" s="218">
        <f>ROUND(I172*H172,2)</f>
        <v>0</v>
      </c>
      <c r="BL172" s="19" t="s">
        <v>239</v>
      </c>
      <c r="BM172" s="217" t="s">
        <v>2975</v>
      </c>
    </row>
    <row r="173" s="2" customFormat="1" ht="14.4" customHeight="1">
      <c r="A173" s="40"/>
      <c r="B173" s="41"/>
      <c r="C173" s="250" t="s">
        <v>442</v>
      </c>
      <c r="D173" s="250" t="s">
        <v>673</v>
      </c>
      <c r="E173" s="251" t="s">
        <v>2976</v>
      </c>
      <c r="F173" s="252" t="s">
        <v>2977</v>
      </c>
      <c r="G173" s="253" t="s">
        <v>162</v>
      </c>
      <c r="H173" s="254">
        <v>1</v>
      </c>
      <c r="I173" s="255"/>
      <c r="J173" s="256">
        <f>ROUND(I173*H173,2)</f>
        <v>0</v>
      </c>
      <c r="K173" s="252" t="s">
        <v>19</v>
      </c>
      <c r="L173" s="257"/>
      <c r="M173" s="258" t="s">
        <v>19</v>
      </c>
      <c r="N173" s="259" t="s">
        <v>44</v>
      </c>
      <c r="O173" s="86"/>
      <c r="P173" s="215">
        <f>O173*H173</f>
        <v>0</v>
      </c>
      <c r="Q173" s="215">
        <v>0.00013999999999999999</v>
      </c>
      <c r="R173" s="215">
        <f>Q173*H173</f>
        <v>0.00013999999999999999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335</v>
      </c>
      <c r="AT173" s="217" t="s">
        <v>673</v>
      </c>
      <c r="AU173" s="217" t="s">
        <v>83</v>
      </c>
      <c r="AY173" s="19" t="s">
        <v>138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81</v>
      </c>
      <c r="BK173" s="218">
        <f>ROUND(I173*H173,2)</f>
        <v>0</v>
      </c>
      <c r="BL173" s="19" t="s">
        <v>239</v>
      </c>
      <c r="BM173" s="217" t="s">
        <v>2978</v>
      </c>
    </row>
    <row r="174" s="2" customFormat="1" ht="40.2" customHeight="1">
      <c r="A174" s="40"/>
      <c r="B174" s="41"/>
      <c r="C174" s="206" t="s">
        <v>448</v>
      </c>
      <c r="D174" s="206" t="s">
        <v>141</v>
      </c>
      <c r="E174" s="207" t="s">
        <v>2979</v>
      </c>
      <c r="F174" s="208" t="s">
        <v>2980</v>
      </c>
      <c r="G174" s="209" t="s">
        <v>162</v>
      </c>
      <c r="H174" s="210">
        <v>1</v>
      </c>
      <c r="I174" s="211"/>
      <c r="J174" s="212">
        <f>ROUND(I174*H174,2)</f>
        <v>0</v>
      </c>
      <c r="K174" s="208" t="s">
        <v>145</v>
      </c>
      <c r="L174" s="46"/>
      <c r="M174" s="213" t="s">
        <v>19</v>
      </c>
      <c r="N174" s="214" t="s">
        <v>44</v>
      </c>
      <c r="O174" s="86"/>
      <c r="P174" s="215">
        <f>O174*H174</f>
        <v>0</v>
      </c>
      <c r="Q174" s="215">
        <v>0</v>
      </c>
      <c r="R174" s="215">
        <f>Q174*H174</f>
        <v>0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239</v>
      </c>
      <c r="AT174" s="217" t="s">
        <v>141</v>
      </c>
      <c r="AU174" s="217" t="s">
        <v>83</v>
      </c>
      <c r="AY174" s="19" t="s">
        <v>138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9" t="s">
        <v>81</v>
      </c>
      <c r="BK174" s="218">
        <f>ROUND(I174*H174,2)</f>
        <v>0</v>
      </c>
      <c r="BL174" s="19" t="s">
        <v>239</v>
      </c>
      <c r="BM174" s="217" t="s">
        <v>2981</v>
      </c>
    </row>
    <row r="175" s="2" customFormat="1">
      <c r="A175" s="40"/>
      <c r="B175" s="41"/>
      <c r="C175" s="42"/>
      <c r="D175" s="219" t="s">
        <v>148</v>
      </c>
      <c r="E175" s="42"/>
      <c r="F175" s="220" t="s">
        <v>2982</v>
      </c>
      <c r="G175" s="42"/>
      <c r="H175" s="42"/>
      <c r="I175" s="221"/>
      <c r="J175" s="42"/>
      <c r="K175" s="42"/>
      <c r="L175" s="46"/>
      <c r="M175" s="222"/>
      <c r="N175" s="223"/>
      <c r="O175" s="86"/>
      <c r="P175" s="86"/>
      <c r="Q175" s="86"/>
      <c r="R175" s="86"/>
      <c r="S175" s="86"/>
      <c r="T175" s="87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T175" s="19" t="s">
        <v>148</v>
      </c>
      <c r="AU175" s="19" t="s">
        <v>83</v>
      </c>
    </row>
    <row r="176" s="2" customFormat="1" ht="14.4" customHeight="1">
      <c r="A176" s="40"/>
      <c r="B176" s="41"/>
      <c r="C176" s="250" t="s">
        <v>453</v>
      </c>
      <c r="D176" s="250" t="s">
        <v>673</v>
      </c>
      <c r="E176" s="251" t="s">
        <v>2983</v>
      </c>
      <c r="F176" s="252" t="s">
        <v>2984</v>
      </c>
      <c r="G176" s="253" t="s">
        <v>162</v>
      </c>
      <c r="H176" s="254">
        <v>1</v>
      </c>
      <c r="I176" s="255"/>
      <c r="J176" s="256">
        <f>ROUND(I176*H176,2)</f>
        <v>0</v>
      </c>
      <c r="K176" s="252" t="s">
        <v>19</v>
      </c>
      <c r="L176" s="257"/>
      <c r="M176" s="258" t="s">
        <v>19</v>
      </c>
      <c r="N176" s="259" t="s">
        <v>44</v>
      </c>
      <c r="O176" s="86"/>
      <c r="P176" s="215">
        <f>O176*H176</f>
        <v>0</v>
      </c>
      <c r="Q176" s="215">
        <v>0.014999999999999999</v>
      </c>
      <c r="R176" s="215">
        <f>Q176*H176</f>
        <v>0.014999999999999999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335</v>
      </c>
      <c r="AT176" s="217" t="s">
        <v>673</v>
      </c>
      <c r="AU176" s="217" t="s">
        <v>83</v>
      </c>
      <c r="AY176" s="19" t="s">
        <v>138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81</v>
      </c>
      <c r="BK176" s="218">
        <f>ROUND(I176*H176,2)</f>
        <v>0</v>
      </c>
      <c r="BL176" s="19" t="s">
        <v>239</v>
      </c>
      <c r="BM176" s="217" t="s">
        <v>2985</v>
      </c>
    </row>
    <row r="177" s="2" customFormat="1" ht="40.2" customHeight="1">
      <c r="A177" s="40"/>
      <c r="B177" s="41"/>
      <c r="C177" s="206" t="s">
        <v>460</v>
      </c>
      <c r="D177" s="206" t="s">
        <v>141</v>
      </c>
      <c r="E177" s="207" t="s">
        <v>2986</v>
      </c>
      <c r="F177" s="208" t="s">
        <v>2980</v>
      </c>
      <c r="G177" s="209" t="s">
        <v>162</v>
      </c>
      <c r="H177" s="210">
        <v>1</v>
      </c>
      <c r="I177" s="211"/>
      <c r="J177" s="212">
        <f>ROUND(I177*H177,2)</f>
        <v>0</v>
      </c>
      <c r="K177" s="208" t="s">
        <v>145</v>
      </c>
      <c r="L177" s="46"/>
      <c r="M177" s="213" t="s">
        <v>19</v>
      </c>
      <c r="N177" s="214" t="s">
        <v>44</v>
      </c>
      <c r="O177" s="86"/>
      <c r="P177" s="215">
        <f>O177*H177</f>
        <v>0</v>
      </c>
      <c r="Q177" s="215">
        <v>0</v>
      </c>
      <c r="R177" s="215">
        <f>Q177*H177</f>
        <v>0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239</v>
      </c>
      <c r="AT177" s="217" t="s">
        <v>141</v>
      </c>
      <c r="AU177" s="217" t="s">
        <v>83</v>
      </c>
      <c r="AY177" s="19" t="s">
        <v>138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81</v>
      </c>
      <c r="BK177" s="218">
        <f>ROUND(I177*H177,2)</f>
        <v>0</v>
      </c>
      <c r="BL177" s="19" t="s">
        <v>239</v>
      </c>
      <c r="BM177" s="217" t="s">
        <v>2987</v>
      </c>
    </row>
    <row r="178" s="2" customFormat="1">
      <c r="A178" s="40"/>
      <c r="B178" s="41"/>
      <c r="C178" s="42"/>
      <c r="D178" s="219" t="s">
        <v>148</v>
      </c>
      <c r="E178" s="42"/>
      <c r="F178" s="220" t="s">
        <v>2988</v>
      </c>
      <c r="G178" s="42"/>
      <c r="H178" s="42"/>
      <c r="I178" s="221"/>
      <c r="J178" s="42"/>
      <c r="K178" s="42"/>
      <c r="L178" s="46"/>
      <c r="M178" s="222"/>
      <c r="N178" s="223"/>
      <c r="O178" s="86"/>
      <c r="P178" s="86"/>
      <c r="Q178" s="86"/>
      <c r="R178" s="86"/>
      <c r="S178" s="86"/>
      <c r="T178" s="87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T178" s="19" t="s">
        <v>148</v>
      </c>
      <c r="AU178" s="19" t="s">
        <v>83</v>
      </c>
    </row>
    <row r="179" s="2" customFormat="1" ht="14.4" customHeight="1">
      <c r="A179" s="40"/>
      <c r="B179" s="41"/>
      <c r="C179" s="250" t="s">
        <v>467</v>
      </c>
      <c r="D179" s="250" t="s">
        <v>673</v>
      </c>
      <c r="E179" s="251" t="s">
        <v>2989</v>
      </c>
      <c r="F179" s="252" t="s">
        <v>2990</v>
      </c>
      <c r="G179" s="253" t="s">
        <v>162</v>
      </c>
      <c r="H179" s="254">
        <v>1</v>
      </c>
      <c r="I179" s="255"/>
      <c r="J179" s="256">
        <f>ROUND(I179*H179,2)</f>
        <v>0</v>
      </c>
      <c r="K179" s="252" t="s">
        <v>19</v>
      </c>
      <c r="L179" s="257"/>
      <c r="M179" s="258" t="s">
        <v>19</v>
      </c>
      <c r="N179" s="259" t="s">
        <v>44</v>
      </c>
      <c r="O179" s="86"/>
      <c r="P179" s="215">
        <f>O179*H179</f>
        <v>0</v>
      </c>
      <c r="Q179" s="215">
        <v>0.014999999999999999</v>
      </c>
      <c r="R179" s="215">
        <f>Q179*H179</f>
        <v>0.014999999999999999</v>
      </c>
      <c r="S179" s="215">
        <v>0</v>
      </c>
      <c r="T179" s="216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17" t="s">
        <v>335</v>
      </c>
      <c r="AT179" s="217" t="s">
        <v>673</v>
      </c>
      <c r="AU179" s="217" t="s">
        <v>83</v>
      </c>
      <c r="AY179" s="19" t="s">
        <v>138</v>
      </c>
      <c r="BE179" s="218">
        <f>IF(N179="základní",J179,0)</f>
        <v>0</v>
      </c>
      <c r="BF179" s="218">
        <f>IF(N179="snížená",J179,0)</f>
        <v>0</v>
      </c>
      <c r="BG179" s="218">
        <f>IF(N179="zákl. přenesená",J179,0)</f>
        <v>0</v>
      </c>
      <c r="BH179" s="218">
        <f>IF(N179="sníž. přenesená",J179,0)</f>
        <v>0</v>
      </c>
      <c r="BI179" s="218">
        <f>IF(N179="nulová",J179,0)</f>
        <v>0</v>
      </c>
      <c r="BJ179" s="19" t="s">
        <v>81</v>
      </c>
      <c r="BK179" s="218">
        <f>ROUND(I179*H179,2)</f>
        <v>0</v>
      </c>
      <c r="BL179" s="19" t="s">
        <v>239</v>
      </c>
      <c r="BM179" s="217" t="s">
        <v>2991</v>
      </c>
    </row>
    <row r="180" s="2" customFormat="1" ht="40.2" customHeight="1">
      <c r="A180" s="40"/>
      <c r="B180" s="41"/>
      <c r="C180" s="206" t="s">
        <v>475</v>
      </c>
      <c r="D180" s="206" t="s">
        <v>141</v>
      </c>
      <c r="E180" s="207" t="s">
        <v>2992</v>
      </c>
      <c r="F180" s="208" t="s">
        <v>2993</v>
      </c>
      <c r="G180" s="209" t="s">
        <v>162</v>
      </c>
      <c r="H180" s="210">
        <v>1</v>
      </c>
      <c r="I180" s="211"/>
      <c r="J180" s="212">
        <f>ROUND(I180*H180,2)</f>
        <v>0</v>
      </c>
      <c r="K180" s="208" t="s">
        <v>145</v>
      </c>
      <c r="L180" s="46"/>
      <c r="M180" s="213" t="s">
        <v>19</v>
      </c>
      <c r="N180" s="214" t="s">
        <v>44</v>
      </c>
      <c r="O180" s="86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17" t="s">
        <v>239</v>
      </c>
      <c r="AT180" s="217" t="s">
        <v>141</v>
      </c>
      <c r="AU180" s="217" t="s">
        <v>83</v>
      </c>
      <c r="AY180" s="19" t="s">
        <v>138</v>
      </c>
      <c r="BE180" s="218">
        <f>IF(N180="základní",J180,0)</f>
        <v>0</v>
      </c>
      <c r="BF180" s="218">
        <f>IF(N180="snížená",J180,0)</f>
        <v>0</v>
      </c>
      <c r="BG180" s="218">
        <f>IF(N180="zákl. přenesená",J180,0)</f>
        <v>0</v>
      </c>
      <c r="BH180" s="218">
        <f>IF(N180="sníž. přenesená",J180,0)</f>
        <v>0</v>
      </c>
      <c r="BI180" s="218">
        <f>IF(N180="nulová",J180,0)</f>
        <v>0</v>
      </c>
      <c r="BJ180" s="19" t="s">
        <v>81</v>
      </c>
      <c r="BK180" s="218">
        <f>ROUND(I180*H180,2)</f>
        <v>0</v>
      </c>
      <c r="BL180" s="19" t="s">
        <v>239</v>
      </c>
      <c r="BM180" s="217" t="s">
        <v>2994</v>
      </c>
    </row>
    <row r="181" s="2" customFormat="1">
      <c r="A181" s="40"/>
      <c r="B181" s="41"/>
      <c r="C181" s="42"/>
      <c r="D181" s="219" t="s">
        <v>148</v>
      </c>
      <c r="E181" s="42"/>
      <c r="F181" s="220" t="s">
        <v>2995</v>
      </c>
      <c r="G181" s="42"/>
      <c r="H181" s="42"/>
      <c r="I181" s="221"/>
      <c r="J181" s="42"/>
      <c r="K181" s="42"/>
      <c r="L181" s="46"/>
      <c r="M181" s="222"/>
      <c r="N181" s="223"/>
      <c r="O181" s="86"/>
      <c r="P181" s="86"/>
      <c r="Q181" s="86"/>
      <c r="R181" s="86"/>
      <c r="S181" s="86"/>
      <c r="T181" s="87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T181" s="19" t="s">
        <v>148</v>
      </c>
      <c r="AU181" s="19" t="s">
        <v>83</v>
      </c>
    </row>
    <row r="182" s="2" customFormat="1" ht="40.2" customHeight="1">
      <c r="A182" s="40"/>
      <c r="B182" s="41"/>
      <c r="C182" s="206" t="s">
        <v>481</v>
      </c>
      <c r="D182" s="206" t="s">
        <v>141</v>
      </c>
      <c r="E182" s="207" t="s">
        <v>2996</v>
      </c>
      <c r="F182" s="208" t="s">
        <v>2997</v>
      </c>
      <c r="G182" s="209" t="s">
        <v>162</v>
      </c>
      <c r="H182" s="210">
        <v>1</v>
      </c>
      <c r="I182" s="211"/>
      <c r="J182" s="212">
        <f>ROUND(I182*H182,2)</f>
        <v>0</v>
      </c>
      <c r="K182" s="208" t="s">
        <v>145</v>
      </c>
      <c r="L182" s="46"/>
      <c r="M182" s="213" t="s">
        <v>19</v>
      </c>
      <c r="N182" s="214" t="s">
        <v>44</v>
      </c>
      <c r="O182" s="86"/>
      <c r="P182" s="215">
        <f>O182*H182</f>
        <v>0</v>
      </c>
      <c r="Q182" s="215">
        <v>0</v>
      </c>
      <c r="R182" s="215">
        <f>Q182*H182</f>
        <v>0</v>
      </c>
      <c r="S182" s="215">
        <v>0</v>
      </c>
      <c r="T182" s="21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7" t="s">
        <v>239</v>
      </c>
      <c r="AT182" s="217" t="s">
        <v>141</v>
      </c>
      <c r="AU182" s="217" t="s">
        <v>83</v>
      </c>
      <c r="AY182" s="19" t="s">
        <v>138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9" t="s">
        <v>81</v>
      </c>
      <c r="BK182" s="218">
        <f>ROUND(I182*H182,2)</f>
        <v>0</v>
      </c>
      <c r="BL182" s="19" t="s">
        <v>239</v>
      </c>
      <c r="BM182" s="217" t="s">
        <v>2998</v>
      </c>
    </row>
    <row r="183" s="2" customFormat="1">
      <c r="A183" s="40"/>
      <c r="B183" s="41"/>
      <c r="C183" s="42"/>
      <c r="D183" s="219" t="s">
        <v>148</v>
      </c>
      <c r="E183" s="42"/>
      <c r="F183" s="220" t="s">
        <v>2999</v>
      </c>
      <c r="G183" s="42"/>
      <c r="H183" s="42"/>
      <c r="I183" s="221"/>
      <c r="J183" s="42"/>
      <c r="K183" s="42"/>
      <c r="L183" s="46"/>
      <c r="M183" s="222"/>
      <c r="N183" s="223"/>
      <c r="O183" s="86"/>
      <c r="P183" s="86"/>
      <c r="Q183" s="86"/>
      <c r="R183" s="86"/>
      <c r="S183" s="86"/>
      <c r="T183" s="87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T183" s="19" t="s">
        <v>148</v>
      </c>
      <c r="AU183" s="19" t="s">
        <v>83</v>
      </c>
    </row>
    <row r="184" s="2" customFormat="1" ht="34.8" customHeight="1">
      <c r="A184" s="40"/>
      <c r="B184" s="41"/>
      <c r="C184" s="206" t="s">
        <v>487</v>
      </c>
      <c r="D184" s="206" t="s">
        <v>141</v>
      </c>
      <c r="E184" s="207" t="s">
        <v>3000</v>
      </c>
      <c r="F184" s="208" t="s">
        <v>3001</v>
      </c>
      <c r="G184" s="209" t="s">
        <v>162</v>
      </c>
      <c r="H184" s="210">
        <v>10</v>
      </c>
      <c r="I184" s="211"/>
      <c r="J184" s="212">
        <f>ROUND(I184*H184,2)</f>
        <v>0</v>
      </c>
      <c r="K184" s="208" t="s">
        <v>145</v>
      </c>
      <c r="L184" s="46"/>
      <c r="M184" s="213" t="s">
        <v>19</v>
      </c>
      <c r="N184" s="214" t="s">
        <v>44</v>
      </c>
      <c r="O184" s="86"/>
      <c r="P184" s="215">
        <f>O184*H184</f>
        <v>0</v>
      </c>
      <c r="Q184" s="215">
        <v>4.0000000000000003E-05</v>
      </c>
      <c r="R184" s="215">
        <f>Q184*H184</f>
        <v>0.00040000000000000002</v>
      </c>
      <c r="S184" s="215">
        <v>0</v>
      </c>
      <c r="T184" s="216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217" t="s">
        <v>239</v>
      </c>
      <c r="AT184" s="217" t="s">
        <v>141</v>
      </c>
      <c r="AU184" s="217" t="s">
        <v>83</v>
      </c>
      <c r="AY184" s="19" t="s">
        <v>138</v>
      </c>
      <c r="BE184" s="218">
        <f>IF(N184="základní",J184,0)</f>
        <v>0</v>
      </c>
      <c r="BF184" s="218">
        <f>IF(N184="snížená",J184,0)</f>
        <v>0</v>
      </c>
      <c r="BG184" s="218">
        <f>IF(N184="zákl. přenesená",J184,0)</f>
        <v>0</v>
      </c>
      <c r="BH184" s="218">
        <f>IF(N184="sníž. přenesená",J184,0)</f>
        <v>0</v>
      </c>
      <c r="BI184" s="218">
        <f>IF(N184="nulová",J184,0)</f>
        <v>0</v>
      </c>
      <c r="BJ184" s="19" t="s">
        <v>81</v>
      </c>
      <c r="BK184" s="218">
        <f>ROUND(I184*H184,2)</f>
        <v>0</v>
      </c>
      <c r="BL184" s="19" t="s">
        <v>239</v>
      </c>
      <c r="BM184" s="217" t="s">
        <v>3002</v>
      </c>
    </row>
    <row r="185" s="2" customFormat="1">
      <c r="A185" s="40"/>
      <c r="B185" s="41"/>
      <c r="C185" s="42"/>
      <c r="D185" s="219" t="s">
        <v>148</v>
      </c>
      <c r="E185" s="42"/>
      <c r="F185" s="220" t="s">
        <v>3003</v>
      </c>
      <c r="G185" s="42"/>
      <c r="H185" s="42"/>
      <c r="I185" s="221"/>
      <c r="J185" s="42"/>
      <c r="K185" s="42"/>
      <c r="L185" s="46"/>
      <c r="M185" s="222"/>
      <c r="N185" s="223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148</v>
      </c>
      <c r="AU185" s="19" t="s">
        <v>83</v>
      </c>
    </row>
    <row r="186" s="2" customFormat="1" ht="34.8" customHeight="1">
      <c r="A186" s="40"/>
      <c r="B186" s="41"/>
      <c r="C186" s="206" t="s">
        <v>492</v>
      </c>
      <c r="D186" s="206" t="s">
        <v>141</v>
      </c>
      <c r="E186" s="207" t="s">
        <v>3004</v>
      </c>
      <c r="F186" s="208" t="s">
        <v>3005</v>
      </c>
      <c r="G186" s="209" t="s">
        <v>162</v>
      </c>
      <c r="H186" s="210">
        <v>4</v>
      </c>
      <c r="I186" s="211"/>
      <c r="J186" s="212">
        <f>ROUND(I186*H186,2)</f>
        <v>0</v>
      </c>
      <c r="K186" s="208" t="s">
        <v>145</v>
      </c>
      <c r="L186" s="46"/>
      <c r="M186" s="213" t="s">
        <v>19</v>
      </c>
      <c r="N186" s="214" t="s">
        <v>44</v>
      </c>
      <c r="O186" s="86"/>
      <c r="P186" s="215">
        <f>O186*H186</f>
        <v>0</v>
      </c>
      <c r="Q186" s="215">
        <v>4.0000000000000003E-05</v>
      </c>
      <c r="R186" s="215">
        <f>Q186*H186</f>
        <v>0.00016000000000000001</v>
      </c>
      <c r="S186" s="215">
        <v>0</v>
      </c>
      <c r="T186" s="216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17" t="s">
        <v>239</v>
      </c>
      <c r="AT186" s="217" t="s">
        <v>141</v>
      </c>
      <c r="AU186" s="217" t="s">
        <v>83</v>
      </c>
      <c r="AY186" s="19" t="s">
        <v>138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9" t="s">
        <v>81</v>
      </c>
      <c r="BK186" s="218">
        <f>ROUND(I186*H186,2)</f>
        <v>0</v>
      </c>
      <c r="BL186" s="19" t="s">
        <v>239</v>
      </c>
      <c r="BM186" s="217" t="s">
        <v>3006</v>
      </c>
    </row>
    <row r="187" s="2" customFormat="1">
      <c r="A187" s="40"/>
      <c r="B187" s="41"/>
      <c r="C187" s="42"/>
      <c r="D187" s="219" t="s">
        <v>148</v>
      </c>
      <c r="E187" s="42"/>
      <c r="F187" s="220" t="s">
        <v>3007</v>
      </c>
      <c r="G187" s="42"/>
      <c r="H187" s="42"/>
      <c r="I187" s="221"/>
      <c r="J187" s="42"/>
      <c r="K187" s="42"/>
      <c r="L187" s="46"/>
      <c r="M187" s="222"/>
      <c r="N187" s="223"/>
      <c r="O187" s="86"/>
      <c r="P187" s="86"/>
      <c r="Q187" s="86"/>
      <c r="R187" s="86"/>
      <c r="S187" s="86"/>
      <c r="T187" s="87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T187" s="19" t="s">
        <v>148</v>
      </c>
      <c r="AU187" s="19" t="s">
        <v>83</v>
      </c>
    </row>
    <row r="188" s="2" customFormat="1" ht="34.8" customHeight="1">
      <c r="A188" s="40"/>
      <c r="B188" s="41"/>
      <c r="C188" s="206" t="s">
        <v>498</v>
      </c>
      <c r="D188" s="206" t="s">
        <v>141</v>
      </c>
      <c r="E188" s="207" t="s">
        <v>3008</v>
      </c>
      <c r="F188" s="208" t="s">
        <v>3009</v>
      </c>
      <c r="G188" s="209" t="s">
        <v>162</v>
      </c>
      <c r="H188" s="210">
        <v>4</v>
      </c>
      <c r="I188" s="211"/>
      <c r="J188" s="212">
        <f>ROUND(I188*H188,2)</f>
        <v>0</v>
      </c>
      <c r="K188" s="208" t="s">
        <v>145</v>
      </c>
      <c r="L188" s="46"/>
      <c r="M188" s="213" t="s">
        <v>19</v>
      </c>
      <c r="N188" s="214" t="s">
        <v>44</v>
      </c>
      <c r="O188" s="86"/>
      <c r="P188" s="215">
        <f>O188*H188</f>
        <v>0</v>
      </c>
      <c r="Q188" s="215">
        <v>2.0000000000000002E-05</v>
      </c>
      <c r="R188" s="215">
        <f>Q188*H188</f>
        <v>8.0000000000000007E-05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239</v>
      </c>
      <c r="AT188" s="217" t="s">
        <v>141</v>
      </c>
      <c r="AU188" s="217" t="s">
        <v>83</v>
      </c>
      <c r="AY188" s="19" t="s">
        <v>138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81</v>
      </c>
      <c r="BK188" s="218">
        <f>ROUND(I188*H188,2)</f>
        <v>0</v>
      </c>
      <c r="BL188" s="19" t="s">
        <v>239</v>
      </c>
      <c r="BM188" s="217" t="s">
        <v>3010</v>
      </c>
    </row>
    <row r="189" s="2" customFormat="1">
      <c r="A189" s="40"/>
      <c r="B189" s="41"/>
      <c r="C189" s="42"/>
      <c r="D189" s="219" t="s">
        <v>148</v>
      </c>
      <c r="E189" s="42"/>
      <c r="F189" s="220" t="s">
        <v>3011</v>
      </c>
      <c r="G189" s="42"/>
      <c r="H189" s="42"/>
      <c r="I189" s="221"/>
      <c r="J189" s="42"/>
      <c r="K189" s="42"/>
      <c r="L189" s="46"/>
      <c r="M189" s="222"/>
      <c r="N189" s="223"/>
      <c r="O189" s="86"/>
      <c r="P189" s="86"/>
      <c r="Q189" s="86"/>
      <c r="R189" s="86"/>
      <c r="S189" s="86"/>
      <c r="T189" s="87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T189" s="19" t="s">
        <v>148</v>
      </c>
      <c r="AU189" s="19" t="s">
        <v>83</v>
      </c>
    </row>
    <row r="190" s="2" customFormat="1" ht="34.8" customHeight="1">
      <c r="A190" s="40"/>
      <c r="B190" s="41"/>
      <c r="C190" s="206" t="s">
        <v>506</v>
      </c>
      <c r="D190" s="206" t="s">
        <v>141</v>
      </c>
      <c r="E190" s="207" t="s">
        <v>1961</v>
      </c>
      <c r="F190" s="208" t="s">
        <v>1962</v>
      </c>
      <c r="G190" s="209" t="s">
        <v>1222</v>
      </c>
      <c r="H190" s="271"/>
      <c r="I190" s="211"/>
      <c r="J190" s="212">
        <f>ROUND(I190*H190,2)</f>
        <v>0</v>
      </c>
      <c r="K190" s="208" t="s">
        <v>145</v>
      </c>
      <c r="L190" s="46"/>
      <c r="M190" s="213" t="s">
        <v>19</v>
      </c>
      <c r="N190" s="214" t="s">
        <v>44</v>
      </c>
      <c r="O190" s="86"/>
      <c r="P190" s="215">
        <f>O190*H190</f>
        <v>0</v>
      </c>
      <c r="Q190" s="215">
        <v>0</v>
      </c>
      <c r="R190" s="215">
        <f>Q190*H190</f>
        <v>0</v>
      </c>
      <c r="S190" s="215">
        <v>0</v>
      </c>
      <c r="T190" s="216">
        <f>S190*H190</f>
        <v>0</v>
      </c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R190" s="217" t="s">
        <v>239</v>
      </c>
      <c r="AT190" s="217" t="s">
        <v>141</v>
      </c>
      <c r="AU190" s="217" t="s">
        <v>83</v>
      </c>
      <c r="AY190" s="19" t="s">
        <v>138</v>
      </c>
      <c r="BE190" s="218">
        <f>IF(N190="základní",J190,0)</f>
        <v>0</v>
      </c>
      <c r="BF190" s="218">
        <f>IF(N190="snížená",J190,0)</f>
        <v>0</v>
      </c>
      <c r="BG190" s="218">
        <f>IF(N190="zákl. přenesená",J190,0)</f>
        <v>0</v>
      </c>
      <c r="BH190" s="218">
        <f>IF(N190="sníž. přenesená",J190,0)</f>
        <v>0</v>
      </c>
      <c r="BI190" s="218">
        <f>IF(N190="nulová",J190,0)</f>
        <v>0</v>
      </c>
      <c r="BJ190" s="19" t="s">
        <v>81</v>
      </c>
      <c r="BK190" s="218">
        <f>ROUND(I190*H190,2)</f>
        <v>0</v>
      </c>
      <c r="BL190" s="19" t="s">
        <v>239</v>
      </c>
      <c r="BM190" s="217" t="s">
        <v>3012</v>
      </c>
    </row>
    <row r="191" s="2" customFormat="1">
      <c r="A191" s="40"/>
      <c r="B191" s="41"/>
      <c r="C191" s="42"/>
      <c r="D191" s="219" t="s">
        <v>148</v>
      </c>
      <c r="E191" s="42"/>
      <c r="F191" s="220" t="s">
        <v>1964</v>
      </c>
      <c r="G191" s="42"/>
      <c r="H191" s="42"/>
      <c r="I191" s="221"/>
      <c r="J191" s="42"/>
      <c r="K191" s="42"/>
      <c r="L191" s="46"/>
      <c r="M191" s="222"/>
      <c r="N191" s="223"/>
      <c r="O191" s="86"/>
      <c r="P191" s="86"/>
      <c r="Q191" s="86"/>
      <c r="R191" s="86"/>
      <c r="S191" s="86"/>
      <c r="T191" s="87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T191" s="19" t="s">
        <v>148</v>
      </c>
      <c r="AU191" s="19" t="s">
        <v>83</v>
      </c>
    </row>
    <row r="192" s="12" customFormat="1" ht="25.92" customHeight="1">
      <c r="A192" s="12"/>
      <c r="B192" s="190"/>
      <c r="C192" s="191"/>
      <c r="D192" s="192" t="s">
        <v>72</v>
      </c>
      <c r="E192" s="193" t="s">
        <v>550</v>
      </c>
      <c r="F192" s="193" t="s">
        <v>551</v>
      </c>
      <c r="G192" s="191"/>
      <c r="H192" s="191"/>
      <c r="I192" s="194"/>
      <c r="J192" s="195">
        <f>BK192</f>
        <v>0</v>
      </c>
      <c r="K192" s="191"/>
      <c r="L192" s="196"/>
      <c r="M192" s="197"/>
      <c r="N192" s="198"/>
      <c r="O192" s="198"/>
      <c r="P192" s="199">
        <f>SUM(P193:P196)</f>
        <v>0</v>
      </c>
      <c r="Q192" s="198"/>
      <c r="R192" s="199">
        <f>SUM(R193:R196)</f>
        <v>0</v>
      </c>
      <c r="S192" s="198"/>
      <c r="T192" s="200">
        <f>SUM(T193:T196)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201" t="s">
        <v>146</v>
      </c>
      <c r="AT192" s="202" t="s">
        <v>72</v>
      </c>
      <c r="AU192" s="202" t="s">
        <v>73</v>
      </c>
      <c r="AY192" s="201" t="s">
        <v>138</v>
      </c>
      <c r="BK192" s="203">
        <f>SUM(BK193:BK196)</f>
        <v>0</v>
      </c>
    </row>
    <row r="193" s="2" customFormat="1" ht="22.2" customHeight="1">
      <c r="A193" s="40"/>
      <c r="B193" s="41"/>
      <c r="C193" s="206" t="s">
        <v>514</v>
      </c>
      <c r="D193" s="206" t="s">
        <v>141</v>
      </c>
      <c r="E193" s="207" t="s">
        <v>553</v>
      </c>
      <c r="F193" s="208" t="s">
        <v>554</v>
      </c>
      <c r="G193" s="209" t="s">
        <v>555</v>
      </c>
      <c r="H193" s="210">
        <v>30</v>
      </c>
      <c r="I193" s="211"/>
      <c r="J193" s="212">
        <f>ROUND(I193*H193,2)</f>
        <v>0</v>
      </c>
      <c r="K193" s="208" t="s">
        <v>145</v>
      </c>
      <c r="L193" s="46"/>
      <c r="M193" s="213" t="s">
        <v>19</v>
      </c>
      <c r="N193" s="214" t="s">
        <v>44</v>
      </c>
      <c r="O193" s="86"/>
      <c r="P193" s="215">
        <f>O193*H193</f>
        <v>0</v>
      </c>
      <c r="Q193" s="215">
        <v>0</v>
      </c>
      <c r="R193" s="215">
        <f>Q193*H193</f>
        <v>0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556</v>
      </c>
      <c r="AT193" s="217" t="s">
        <v>141</v>
      </c>
      <c r="AU193" s="217" t="s">
        <v>81</v>
      </c>
      <c r="AY193" s="19" t="s">
        <v>138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81</v>
      </c>
      <c r="BK193" s="218">
        <f>ROUND(I193*H193,2)</f>
        <v>0</v>
      </c>
      <c r="BL193" s="19" t="s">
        <v>556</v>
      </c>
      <c r="BM193" s="217" t="s">
        <v>3013</v>
      </c>
    </row>
    <row r="194" s="2" customFormat="1">
      <c r="A194" s="40"/>
      <c r="B194" s="41"/>
      <c r="C194" s="42"/>
      <c r="D194" s="219" t="s">
        <v>148</v>
      </c>
      <c r="E194" s="42"/>
      <c r="F194" s="220" t="s">
        <v>558</v>
      </c>
      <c r="G194" s="42"/>
      <c r="H194" s="42"/>
      <c r="I194" s="221"/>
      <c r="J194" s="42"/>
      <c r="K194" s="42"/>
      <c r="L194" s="46"/>
      <c r="M194" s="222"/>
      <c r="N194" s="223"/>
      <c r="O194" s="86"/>
      <c r="P194" s="86"/>
      <c r="Q194" s="86"/>
      <c r="R194" s="86"/>
      <c r="S194" s="86"/>
      <c r="T194" s="87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T194" s="19" t="s">
        <v>148</v>
      </c>
      <c r="AU194" s="19" t="s">
        <v>81</v>
      </c>
    </row>
    <row r="195" s="2" customFormat="1" ht="34.8" customHeight="1">
      <c r="A195" s="40"/>
      <c r="B195" s="41"/>
      <c r="C195" s="206" t="s">
        <v>519</v>
      </c>
      <c r="D195" s="206" t="s">
        <v>141</v>
      </c>
      <c r="E195" s="207" t="s">
        <v>2809</v>
      </c>
      <c r="F195" s="208" t="s">
        <v>2810</v>
      </c>
      <c r="G195" s="209" t="s">
        <v>555</v>
      </c>
      <c r="H195" s="210">
        <v>30</v>
      </c>
      <c r="I195" s="211"/>
      <c r="J195" s="212">
        <f>ROUND(I195*H195,2)</f>
        <v>0</v>
      </c>
      <c r="K195" s="208" t="s">
        <v>145</v>
      </c>
      <c r="L195" s="46"/>
      <c r="M195" s="213" t="s">
        <v>19</v>
      </c>
      <c r="N195" s="214" t="s">
        <v>44</v>
      </c>
      <c r="O195" s="86"/>
      <c r="P195" s="215">
        <f>O195*H195</f>
        <v>0</v>
      </c>
      <c r="Q195" s="215">
        <v>0</v>
      </c>
      <c r="R195" s="215">
        <f>Q195*H195</f>
        <v>0</v>
      </c>
      <c r="S195" s="215">
        <v>0</v>
      </c>
      <c r="T195" s="216">
        <f>S195*H195</f>
        <v>0</v>
      </c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R195" s="217" t="s">
        <v>556</v>
      </c>
      <c r="AT195" s="217" t="s">
        <v>141</v>
      </c>
      <c r="AU195" s="217" t="s">
        <v>81</v>
      </c>
      <c r="AY195" s="19" t="s">
        <v>138</v>
      </c>
      <c r="BE195" s="218">
        <f>IF(N195="základní",J195,0)</f>
        <v>0</v>
      </c>
      <c r="BF195" s="218">
        <f>IF(N195="snížená",J195,0)</f>
        <v>0</v>
      </c>
      <c r="BG195" s="218">
        <f>IF(N195="zákl. přenesená",J195,0)</f>
        <v>0</v>
      </c>
      <c r="BH195" s="218">
        <f>IF(N195="sníž. přenesená",J195,0)</f>
        <v>0</v>
      </c>
      <c r="BI195" s="218">
        <f>IF(N195="nulová",J195,0)</f>
        <v>0</v>
      </c>
      <c r="BJ195" s="19" t="s">
        <v>81</v>
      </c>
      <c r="BK195" s="218">
        <f>ROUND(I195*H195,2)</f>
        <v>0</v>
      </c>
      <c r="BL195" s="19" t="s">
        <v>556</v>
      </c>
      <c r="BM195" s="217" t="s">
        <v>3014</v>
      </c>
    </row>
    <row r="196" s="2" customFormat="1">
      <c r="A196" s="40"/>
      <c r="B196" s="41"/>
      <c r="C196" s="42"/>
      <c r="D196" s="219" t="s">
        <v>148</v>
      </c>
      <c r="E196" s="42"/>
      <c r="F196" s="220" t="s">
        <v>2812</v>
      </c>
      <c r="G196" s="42"/>
      <c r="H196" s="42"/>
      <c r="I196" s="221"/>
      <c r="J196" s="42"/>
      <c r="K196" s="42"/>
      <c r="L196" s="46"/>
      <c r="M196" s="272"/>
      <c r="N196" s="273"/>
      <c r="O196" s="274"/>
      <c r="P196" s="274"/>
      <c r="Q196" s="274"/>
      <c r="R196" s="274"/>
      <c r="S196" s="274"/>
      <c r="T196" s="275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148</v>
      </c>
      <c r="AU196" s="19" t="s">
        <v>81</v>
      </c>
    </row>
    <row r="197" s="2" customFormat="1" ht="6.96" customHeight="1">
      <c r="A197" s="40"/>
      <c r="B197" s="61"/>
      <c r="C197" s="62"/>
      <c r="D197" s="62"/>
      <c r="E197" s="62"/>
      <c r="F197" s="62"/>
      <c r="G197" s="62"/>
      <c r="H197" s="62"/>
      <c r="I197" s="62"/>
      <c r="J197" s="62"/>
      <c r="K197" s="62"/>
      <c r="L197" s="46"/>
      <c r="M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</row>
  </sheetData>
  <sheetProtection sheet="1" autoFilter="0" formatColumns="0" formatRows="0" objects="1" scenarios="1" spinCount="100000" saltValue="E6D4F+9pO2TbV2F4fviXonGUhPD8E6MZvWAyG/IUqmbxNr1rzM4cChtdGcTibyDM89HcpByrrIUKLBehKPmbBg==" hashValue="wML6SxfhQx2a0s4NjkMo/UdnHeYtnFN+Zm70KhVbFqtRF6eVuOD0u+DmNwzmezx9zUTjpz6Rr4CkilGVbfgOzA==" algorithmName="SHA-512" password="CC35"/>
  <autoFilter ref="C81:K196"/>
  <mergeCells count="9">
    <mergeCell ref="E7:H7"/>
    <mergeCell ref="E9:H9"/>
    <mergeCell ref="E18:H18"/>
    <mergeCell ref="E27:H27"/>
    <mergeCell ref="E48:H48"/>
    <mergeCell ref="E50:H50"/>
    <mergeCell ref="E72:H72"/>
    <mergeCell ref="E74:H74"/>
    <mergeCell ref="L2:V2"/>
  </mergeCells>
  <hyperlinks>
    <hyperlink ref="F86" r:id="rId1" display="https://podminky.urs.cz/item/CS_URS_2025_01/741120123"/>
    <hyperlink ref="F95" r:id="rId2" display="https://podminky.urs.cz/item/CS_URS_2025_01/741120124"/>
    <hyperlink ref="F99" r:id="rId3" display="https://podminky.urs.cz/item/CS_URS_2025_01/741120125"/>
    <hyperlink ref="F104" r:id="rId4" display="https://podminky.urs.cz/item/CS_URS_2025_01/741130023"/>
    <hyperlink ref="F106" r:id="rId5" display="https://podminky.urs.cz/item/CS_URS_2025_01/741130420"/>
    <hyperlink ref="F110" r:id="rId6" display="https://podminky.urs.cz/item/CS_URS_2025_01/741210122"/>
    <hyperlink ref="F115" r:id="rId7" display="https://podminky.urs.cz/item/CS_URS_2025_01/741310403"/>
    <hyperlink ref="F118" r:id="rId8" display="https://podminky.urs.cz/item/CS_URS_2025_01/741311031"/>
    <hyperlink ref="F122" r:id="rId9" display="https://podminky.urs.cz/item/CS_URS_2025_01/741311032"/>
    <hyperlink ref="F126" r:id="rId10" display="https://podminky.urs.cz/item/CS_URS_2025_01/741320001"/>
    <hyperlink ref="F129" r:id="rId11" display="https://podminky.urs.cz/item/CS_URS_2025_01/741320102"/>
    <hyperlink ref="F133" r:id="rId12" display="https://podminky.urs.cz/item/CS_URS_2025_01/741322061"/>
    <hyperlink ref="F137" r:id="rId13" display="https://podminky.urs.cz/item/CS_URS_2025_01/741322142"/>
    <hyperlink ref="F140" r:id="rId14" display="https://podminky.urs.cz/item/CS_URS_2025_01/741330054"/>
    <hyperlink ref="F143" r:id="rId15" display="https://podminky.urs.cz/item/CS_URS_2025_01/741330062"/>
    <hyperlink ref="F146" r:id="rId16" display="https://podminky.urs.cz/item/CS_URS_2025_01/741330531"/>
    <hyperlink ref="F150" r:id="rId17" display="https://podminky.urs.cz/item/CS_URS_2025_01/741711011"/>
    <hyperlink ref="F153" r:id="rId18" display="https://podminky.urs.cz/item/CS_URS_2025_01/741711051"/>
    <hyperlink ref="F157" r:id="rId19" display="https://podminky.urs.cz/item/CS_URS_2025_01/741721213"/>
    <hyperlink ref="F160" r:id="rId20" display="https://podminky.urs.cz/item/CS_URS_2025_01/741730017"/>
    <hyperlink ref="F163" r:id="rId21" display="https://podminky.urs.cz/item/CS_URS_2025_01/741732003"/>
    <hyperlink ref="F165" r:id="rId22" display="https://podminky.urs.cz/item/CS_URS_2025_01/741740001-1"/>
    <hyperlink ref="F168" r:id="rId23" display="https://podminky.urs.cz/item/CS_URS_2025_01/741751411"/>
    <hyperlink ref="F175" r:id="rId24" display="https://podminky.urs.cz/item/CS_URS_2025_01/741791211-1"/>
    <hyperlink ref="F178" r:id="rId25" display="https://podminky.urs.cz/item/CS_URS_2025_01/741791211-2"/>
    <hyperlink ref="F181" r:id="rId26" display="https://podminky.urs.cz/item/CS_URS_2025_01/741810003"/>
    <hyperlink ref="F183" r:id="rId27" display="https://podminky.urs.cz/item/CS_URS_2025_01/741811021"/>
    <hyperlink ref="F185" r:id="rId28" display="https://podminky.urs.cz/item/CS_URS_2025_01/741920101"/>
    <hyperlink ref="F187" r:id="rId29" display="https://podminky.urs.cz/item/CS_URS_2025_01/741920241"/>
    <hyperlink ref="F189" r:id="rId30" display="https://podminky.urs.cz/item/CS_URS_2025_01/741920251"/>
    <hyperlink ref="F191" r:id="rId31" display="https://podminky.urs.cz/item/CS_URS_2025_01/998741201"/>
    <hyperlink ref="F194" r:id="rId32" display="https://podminky.urs.cz/item/CS_URS_2025_01/HZS2232"/>
    <hyperlink ref="F196" r:id="rId33" display="https://podminky.urs.cz/item/CS_URS_2025_01/HZS3132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4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851563" style="1" customWidth="1"/>
    <col min="2" max="2" width="1.148438" style="1" customWidth="1"/>
    <col min="3" max="3" width="4.421875" style="1" customWidth="1"/>
    <col min="4" max="4" width="4.574219" style="1" customWidth="1"/>
    <col min="5" max="5" width="18.28125" style="1" customWidth="1"/>
    <col min="6" max="6" width="54.42188" style="1" customWidth="1"/>
    <col min="7" max="7" width="8.003906" style="1" customWidth="1"/>
    <col min="8" max="8" width="15.00391" style="1" customWidth="1"/>
    <col min="9" max="9" width="16.85156" style="1" customWidth="1"/>
    <col min="10" max="10" width="23.85156" style="1" customWidth="1"/>
    <col min="11" max="11" width="23.85156" style="1" customWidth="1"/>
    <col min="12" max="12" width="10.00391" style="1" customWidth="1"/>
    <col min="13" max="13" width="11.57422" style="1" hidden="1" customWidth="1"/>
    <col min="14" max="14" width="9.140625" style="1" hidden="1"/>
    <col min="15" max="15" width="15.14063" style="1" hidden="1" customWidth="1"/>
    <col min="16" max="16" width="15.14063" style="1" hidden="1" customWidth="1"/>
    <col min="17" max="17" width="15.14063" style="1" hidden="1" customWidth="1"/>
    <col min="18" max="18" width="15.14063" style="1" hidden="1" customWidth="1"/>
    <col min="19" max="19" width="15.14063" style="1" hidden="1" customWidth="1"/>
    <col min="20" max="20" width="15.14063" style="1" hidden="1" customWidth="1"/>
    <col min="21" max="21" width="17.42188" style="1" hidden="1" customWidth="1"/>
    <col min="22" max="22" width="13.14063" style="1" customWidth="1"/>
    <col min="23" max="23" width="17.42188" style="1" customWidth="1"/>
    <col min="24" max="24" width="13.14063" style="1" customWidth="1"/>
    <col min="25" max="25" width="16.00391" style="1" customWidth="1"/>
    <col min="26" max="26" width="11.71094" style="1" customWidth="1"/>
    <col min="27" max="27" width="16.00391" style="1" customWidth="1"/>
    <col min="28" max="28" width="17.42188" style="1" customWidth="1"/>
    <col min="29" max="29" width="11.71094" style="1" customWidth="1"/>
    <col min="30" max="30" width="16.00391" style="1" customWidth="1"/>
    <col min="31" max="31" width="17.42188" style="1" customWidth="1"/>
    <col min="44" max="44" width="9.140625" style="1" hidden="1"/>
    <col min="45" max="45" width="9.140625" style="1" hidden="1"/>
    <col min="46" max="46" width="9.140625" style="1" hidden="1"/>
    <col min="47" max="47" width="9.140625" style="1" hidden="1"/>
    <col min="48" max="48" width="9.140625" style="1" hidden="1"/>
    <col min="49" max="49" width="9.140625" style="1" hidden="1"/>
    <col min="50" max="50" width="9.140625" style="1" hidden="1"/>
    <col min="51" max="51" width="9.140625" style="1" hidden="1"/>
    <col min="52" max="52" width="9.140625" style="1" hidden="1"/>
    <col min="53" max="53" width="9.140625" style="1" hidden="1"/>
    <col min="54" max="54" width="9.140625" style="1" hidden="1"/>
    <col min="55" max="55" width="9.140625" style="1" hidden="1"/>
    <col min="56" max="56" width="9.140625" style="1" hidden="1"/>
    <col min="57" max="57" width="9.140625" style="1" hidden="1"/>
    <col min="58" max="58" width="9.140625" style="1" hidden="1"/>
    <col min="59" max="59" width="9.140625" style="1" hidden="1"/>
    <col min="60" max="60" width="9.140625" style="1" hidden="1"/>
    <col min="61" max="61" width="9.140625" style="1" hidden="1"/>
    <col min="62" max="62" width="9.140625" style="1" hidden="1"/>
    <col min="63" max="63" width="9.140625" style="1" hidden="1"/>
    <col min="64" max="64" width="9.140625" style="1" hidden="1"/>
    <col min="65" max="65" width="9.140625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83</v>
      </c>
    </row>
    <row r="4" s="1" customFormat="1" ht="24.96" customHeight="1">
      <c r="B4" s="22"/>
      <c r="D4" s="132" t="s">
        <v>102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7" customHeight="1">
      <c r="B7" s="22"/>
      <c r="E7" s="135" t="str">
        <f>'Rekapitulace stavby'!K6</f>
        <v>Snížení energ. náročnosti objektu školní jídelny - Rtyně v Podkrkonoší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103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5.6" customHeight="1">
      <c r="A9" s="40"/>
      <c r="B9" s="46"/>
      <c r="C9" s="40"/>
      <c r="D9" s="40"/>
      <c r="E9" s="137" t="s">
        <v>3015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24. 2. 2025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27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34</v>
      </c>
      <c r="E23" s="40"/>
      <c r="F23" s="40"/>
      <c r="G23" s="40"/>
      <c r="H23" s="40"/>
      <c r="I23" s="134" t="s">
        <v>26</v>
      </c>
      <c r="J23" s="138" t="s">
        <v>35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36</v>
      </c>
      <c r="F24" s="40"/>
      <c r="G24" s="40"/>
      <c r="H24" s="40"/>
      <c r="I24" s="134" t="s">
        <v>28</v>
      </c>
      <c r="J24" s="138" t="s">
        <v>19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37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4.4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39</v>
      </c>
      <c r="E30" s="40"/>
      <c r="F30" s="40"/>
      <c r="G30" s="40"/>
      <c r="H30" s="40"/>
      <c r="I30" s="40"/>
      <c r="J30" s="146">
        <f>ROUND(J84,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41</v>
      </c>
      <c r="G32" s="40"/>
      <c r="H32" s="40"/>
      <c r="I32" s="147" t="s">
        <v>40</v>
      </c>
      <c r="J32" s="147" t="s">
        <v>42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43</v>
      </c>
      <c r="E33" s="134" t="s">
        <v>44</v>
      </c>
      <c r="F33" s="149">
        <f>ROUND((SUM(BE84:BE115)),  2)</f>
        <v>0</v>
      </c>
      <c r="G33" s="40"/>
      <c r="H33" s="40"/>
      <c r="I33" s="150">
        <v>0.20999999999999999</v>
      </c>
      <c r="J33" s="149">
        <f>ROUND(((SUM(BE84:BE115))*I33),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45</v>
      </c>
      <c r="F34" s="149">
        <f>ROUND((SUM(BF84:BF115)),  2)</f>
        <v>0</v>
      </c>
      <c r="G34" s="40"/>
      <c r="H34" s="40"/>
      <c r="I34" s="150">
        <v>0.12</v>
      </c>
      <c r="J34" s="149">
        <f>ROUND(((SUM(BF84:BF115))*I34),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46</v>
      </c>
      <c r="F35" s="149">
        <f>ROUND((SUM(BG84:BG115)),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47</v>
      </c>
      <c r="F36" s="149">
        <f>ROUND((SUM(BH84:BH115)),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48</v>
      </c>
      <c r="F37" s="149">
        <f>ROUND((SUM(BI84:BI115)),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49</v>
      </c>
      <c r="E39" s="153"/>
      <c r="F39" s="153"/>
      <c r="G39" s="154" t="s">
        <v>50</v>
      </c>
      <c r="H39" s="155" t="s">
        <v>51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105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7" customHeight="1">
      <c r="A48" s="40"/>
      <c r="B48" s="41"/>
      <c r="C48" s="42"/>
      <c r="D48" s="42"/>
      <c r="E48" s="162" t="str">
        <f>E7</f>
        <v>Snížení energ. náročnosti objektu školní jídelny - Rtyně v Podkrkonoší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103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5.6" customHeight="1">
      <c r="A50" s="40"/>
      <c r="B50" s="41"/>
      <c r="C50" s="42"/>
      <c r="D50" s="42"/>
      <c r="E50" s="71" t="str">
        <f>E9</f>
        <v>2023/114-07 - Vedlejší rozpočtové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24. 2. 2025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6.4" customHeight="1">
      <c r="A54" s="40"/>
      <c r="B54" s="41"/>
      <c r="C54" s="34" t="s">
        <v>25</v>
      </c>
      <c r="D54" s="42"/>
      <c r="E54" s="42"/>
      <c r="F54" s="29" t="str">
        <f>E15</f>
        <v>Město Rtyně v Podkrkonoší</v>
      </c>
      <c r="G54" s="42"/>
      <c r="H54" s="42"/>
      <c r="I54" s="34" t="s">
        <v>31</v>
      </c>
      <c r="J54" s="38" t="str">
        <f>E21</f>
        <v>Ingvesta s.r.o., Velká Jesenice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6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34</v>
      </c>
      <c r="J55" s="38" t="str">
        <f>E24</f>
        <v>Janičatová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106</v>
      </c>
      <c r="D57" s="164"/>
      <c r="E57" s="164"/>
      <c r="F57" s="164"/>
      <c r="G57" s="164"/>
      <c r="H57" s="164"/>
      <c r="I57" s="164"/>
      <c r="J57" s="165" t="s">
        <v>107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71</v>
      </c>
      <c r="D59" s="42"/>
      <c r="E59" s="42"/>
      <c r="F59" s="42"/>
      <c r="G59" s="42"/>
      <c r="H59" s="42"/>
      <c r="I59" s="42"/>
      <c r="J59" s="104">
        <f>J84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108</v>
      </c>
    </row>
    <row r="60" s="9" customFormat="1" ht="24.96" customHeight="1">
      <c r="A60" s="9"/>
      <c r="B60" s="167"/>
      <c r="C60" s="168"/>
      <c r="D60" s="169" t="s">
        <v>1924</v>
      </c>
      <c r="E60" s="170"/>
      <c r="F60" s="170"/>
      <c r="G60" s="170"/>
      <c r="H60" s="170"/>
      <c r="I60" s="170"/>
      <c r="J60" s="171">
        <f>J85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1925</v>
      </c>
      <c r="E61" s="176"/>
      <c r="F61" s="176"/>
      <c r="G61" s="176"/>
      <c r="H61" s="176"/>
      <c r="I61" s="176"/>
      <c r="J61" s="177">
        <f>J86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3016</v>
      </c>
      <c r="E62" s="176"/>
      <c r="F62" s="176"/>
      <c r="G62" s="176"/>
      <c r="H62" s="176"/>
      <c r="I62" s="176"/>
      <c r="J62" s="177">
        <f>J94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3017</v>
      </c>
      <c r="E63" s="176"/>
      <c r="F63" s="176"/>
      <c r="G63" s="176"/>
      <c r="H63" s="176"/>
      <c r="I63" s="176"/>
      <c r="J63" s="177">
        <f>J108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3018</v>
      </c>
      <c r="E64" s="176"/>
      <c r="F64" s="176"/>
      <c r="G64" s="176"/>
      <c r="H64" s="176"/>
      <c r="I64" s="176"/>
      <c r="J64" s="177">
        <f>J113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0"/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13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6.96" customHeight="1">
      <c r="A66" s="40"/>
      <c r="B66" s="61"/>
      <c r="C66" s="62"/>
      <c r="D66" s="62"/>
      <c r="E66" s="62"/>
      <c r="F66" s="62"/>
      <c r="G66" s="62"/>
      <c r="H66" s="62"/>
      <c r="I66" s="62"/>
      <c r="J66" s="62"/>
      <c r="K66" s="62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70" s="2" customFormat="1" ht="6.96" customHeight="1">
      <c r="A70" s="40"/>
      <c r="B70" s="63"/>
      <c r="C70" s="64"/>
      <c r="D70" s="64"/>
      <c r="E70" s="64"/>
      <c r="F70" s="64"/>
      <c r="G70" s="64"/>
      <c r="H70" s="64"/>
      <c r="I70" s="64"/>
      <c r="J70" s="64"/>
      <c r="K70" s="64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24.96" customHeight="1">
      <c r="A71" s="40"/>
      <c r="B71" s="41"/>
      <c r="C71" s="25" t="s">
        <v>123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16</v>
      </c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27" customHeight="1">
      <c r="A74" s="40"/>
      <c r="B74" s="41"/>
      <c r="C74" s="42"/>
      <c r="D74" s="42"/>
      <c r="E74" s="162" t="str">
        <f>E7</f>
        <v>Snížení energ. náročnosti objektu školní jídelny - Rtyně v Podkrkonoší</v>
      </c>
      <c r="F74" s="34"/>
      <c r="G74" s="34"/>
      <c r="H74" s="34"/>
      <c r="I74" s="42"/>
      <c r="J74" s="42"/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103</v>
      </c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6" customHeight="1">
      <c r="A76" s="40"/>
      <c r="B76" s="41"/>
      <c r="C76" s="42"/>
      <c r="D76" s="42"/>
      <c r="E76" s="71" t="str">
        <f>E9</f>
        <v>2023/114-07 - Vedlejší rozpočtové náklady</v>
      </c>
      <c r="F76" s="42"/>
      <c r="G76" s="42"/>
      <c r="H76" s="42"/>
      <c r="I76" s="42"/>
      <c r="J76" s="42"/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21</v>
      </c>
      <c r="D78" s="42"/>
      <c r="E78" s="42"/>
      <c r="F78" s="29" t="str">
        <f>F12</f>
        <v xml:space="preserve"> </v>
      </c>
      <c r="G78" s="42"/>
      <c r="H78" s="42"/>
      <c r="I78" s="34" t="s">
        <v>23</v>
      </c>
      <c r="J78" s="74" t="str">
        <f>IF(J12="","",J12)</f>
        <v>24. 2. 2025</v>
      </c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26.4" customHeight="1">
      <c r="A80" s="40"/>
      <c r="B80" s="41"/>
      <c r="C80" s="34" t="s">
        <v>25</v>
      </c>
      <c r="D80" s="42"/>
      <c r="E80" s="42"/>
      <c r="F80" s="29" t="str">
        <f>E15</f>
        <v>Město Rtyně v Podkrkonoší</v>
      </c>
      <c r="G80" s="42"/>
      <c r="H80" s="42"/>
      <c r="I80" s="34" t="s">
        <v>31</v>
      </c>
      <c r="J80" s="38" t="str">
        <f>E21</f>
        <v>Ingvesta s.r.o., Velká Jesenice</v>
      </c>
      <c r="K80" s="42"/>
      <c r="L80" s="13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5.6" customHeight="1">
      <c r="A81" s="40"/>
      <c r="B81" s="41"/>
      <c r="C81" s="34" t="s">
        <v>29</v>
      </c>
      <c r="D81" s="42"/>
      <c r="E81" s="42"/>
      <c r="F81" s="29" t="str">
        <f>IF(E18="","",E18)</f>
        <v>Vyplň údaj</v>
      </c>
      <c r="G81" s="42"/>
      <c r="H81" s="42"/>
      <c r="I81" s="34" t="s">
        <v>34</v>
      </c>
      <c r="J81" s="38" t="str">
        <f>E24</f>
        <v>Janičatová</v>
      </c>
      <c r="K81" s="42"/>
      <c r="L81" s="13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0.32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3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11" customFormat="1" ht="29.28" customHeight="1">
      <c r="A83" s="179"/>
      <c r="B83" s="180"/>
      <c r="C83" s="181" t="s">
        <v>124</v>
      </c>
      <c r="D83" s="182" t="s">
        <v>58</v>
      </c>
      <c r="E83" s="182" t="s">
        <v>54</v>
      </c>
      <c r="F83" s="182" t="s">
        <v>55</v>
      </c>
      <c r="G83" s="182" t="s">
        <v>125</v>
      </c>
      <c r="H83" s="182" t="s">
        <v>126</v>
      </c>
      <c r="I83" s="182" t="s">
        <v>127</v>
      </c>
      <c r="J83" s="182" t="s">
        <v>107</v>
      </c>
      <c r="K83" s="183" t="s">
        <v>128</v>
      </c>
      <c r="L83" s="184"/>
      <c r="M83" s="94" t="s">
        <v>19</v>
      </c>
      <c r="N83" s="95" t="s">
        <v>43</v>
      </c>
      <c r="O83" s="95" t="s">
        <v>129</v>
      </c>
      <c r="P83" s="95" t="s">
        <v>130</v>
      </c>
      <c r="Q83" s="95" t="s">
        <v>131</v>
      </c>
      <c r="R83" s="95" t="s">
        <v>132</v>
      </c>
      <c r="S83" s="95" t="s">
        <v>133</v>
      </c>
      <c r="T83" s="96" t="s">
        <v>134</v>
      </c>
      <c r="U83" s="179"/>
      <c r="V83" s="179"/>
      <c r="W83" s="179"/>
      <c r="X83" s="179"/>
      <c r="Y83" s="179"/>
      <c r="Z83" s="179"/>
      <c r="AA83" s="179"/>
      <c r="AB83" s="179"/>
      <c r="AC83" s="179"/>
      <c r="AD83" s="179"/>
      <c r="AE83" s="179"/>
    </row>
    <row r="84" s="2" customFormat="1" ht="22.8" customHeight="1">
      <c r="A84" s="40"/>
      <c r="B84" s="41"/>
      <c r="C84" s="101" t="s">
        <v>135</v>
      </c>
      <c r="D84" s="42"/>
      <c r="E84" s="42"/>
      <c r="F84" s="42"/>
      <c r="G84" s="42"/>
      <c r="H84" s="42"/>
      <c r="I84" s="42"/>
      <c r="J84" s="185">
        <f>BK84</f>
        <v>0</v>
      </c>
      <c r="K84" s="42"/>
      <c r="L84" s="46"/>
      <c r="M84" s="97"/>
      <c r="N84" s="186"/>
      <c r="O84" s="98"/>
      <c r="P84" s="187">
        <f>P85</f>
        <v>0</v>
      </c>
      <c r="Q84" s="98"/>
      <c r="R84" s="187">
        <f>R85</f>
        <v>0</v>
      </c>
      <c r="S84" s="98"/>
      <c r="T84" s="188">
        <f>T85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72</v>
      </c>
      <c r="AU84" s="19" t="s">
        <v>108</v>
      </c>
      <c r="BK84" s="189">
        <f>BK85</f>
        <v>0</v>
      </c>
    </row>
    <row r="85" s="12" customFormat="1" ht="25.92" customHeight="1">
      <c r="A85" s="12"/>
      <c r="B85" s="190"/>
      <c r="C85" s="191"/>
      <c r="D85" s="192" t="s">
        <v>72</v>
      </c>
      <c r="E85" s="193" t="s">
        <v>2145</v>
      </c>
      <c r="F85" s="193" t="s">
        <v>100</v>
      </c>
      <c r="G85" s="191"/>
      <c r="H85" s="191"/>
      <c r="I85" s="194"/>
      <c r="J85" s="195">
        <f>BK85</f>
        <v>0</v>
      </c>
      <c r="K85" s="191"/>
      <c r="L85" s="196"/>
      <c r="M85" s="197"/>
      <c r="N85" s="198"/>
      <c r="O85" s="198"/>
      <c r="P85" s="199">
        <f>P86+P94+P108+P113</f>
        <v>0</v>
      </c>
      <c r="Q85" s="198"/>
      <c r="R85" s="199">
        <f>R86+R94+R108+R113</f>
        <v>0</v>
      </c>
      <c r="S85" s="198"/>
      <c r="T85" s="200">
        <f>T86+T94+T108+T113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01" t="s">
        <v>170</v>
      </c>
      <c r="AT85" s="202" t="s">
        <v>72</v>
      </c>
      <c r="AU85" s="202" t="s">
        <v>73</v>
      </c>
      <c r="AY85" s="201" t="s">
        <v>138</v>
      </c>
      <c r="BK85" s="203">
        <f>BK86+BK94+BK108+BK113</f>
        <v>0</v>
      </c>
    </row>
    <row r="86" s="12" customFormat="1" ht="22.8" customHeight="1">
      <c r="A86" s="12"/>
      <c r="B86" s="190"/>
      <c r="C86" s="191"/>
      <c r="D86" s="192" t="s">
        <v>72</v>
      </c>
      <c r="E86" s="204" t="s">
        <v>2146</v>
      </c>
      <c r="F86" s="204" t="s">
        <v>2147</v>
      </c>
      <c r="G86" s="191"/>
      <c r="H86" s="191"/>
      <c r="I86" s="194"/>
      <c r="J86" s="205">
        <f>BK86</f>
        <v>0</v>
      </c>
      <c r="K86" s="191"/>
      <c r="L86" s="196"/>
      <c r="M86" s="197"/>
      <c r="N86" s="198"/>
      <c r="O86" s="198"/>
      <c r="P86" s="199">
        <f>SUM(P87:P93)</f>
        <v>0</v>
      </c>
      <c r="Q86" s="198"/>
      <c r="R86" s="199">
        <f>SUM(R87:R93)</f>
        <v>0</v>
      </c>
      <c r="S86" s="198"/>
      <c r="T86" s="200">
        <f>SUM(T87:T93)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01" t="s">
        <v>170</v>
      </c>
      <c r="AT86" s="202" t="s">
        <v>72</v>
      </c>
      <c r="AU86" s="202" t="s">
        <v>81</v>
      </c>
      <c r="AY86" s="201" t="s">
        <v>138</v>
      </c>
      <c r="BK86" s="203">
        <f>SUM(BK87:BK93)</f>
        <v>0</v>
      </c>
    </row>
    <row r="87" s="2" customFormat="1" ht="14.4" customHeight="1">
      <c r="A87" s="40"/>
      <c r="B87" s="41"/>
      <c r="C87" s="206" t="s">
        <v>81</v>
      </c>
      <c r="D87" s="206" t="s">
        <v>141</v>
      </c>
      <c r="E87" s="207" t="s">
        <v>3019</v>
      </c>
      <c r="F87" s="208" t="s">
        <v>3020</v>
      </c>
      <c r="G87" s="209" t="s">
        <v>2019</v>
      </c>
      <c r="H87" s="210">
        <v>1</v>
      </c>
      <c r="I87" s="211"/>
      <c r="J87" s="212">
        <f>ROUND(I87*H87,2)</f>
        <v>0</v>
      </c>
      <c r="K87" s="208" t="s">
        <v>145</v>
      </c>
      <c r="L87" s="46"/>
      <c r="M87" s="213" t="s">
        <v>19</v>
      </c>
      <c r="N87" s="214" t="s">
        <v>44</v>
      </c>
      <c r="O87" s="86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R87" s="217" t="s">
        <v>2150</v>
      </c>
      <c r="AT87" s="217" t="s">
        <v>141</v>
      </c>
      <c r="AU87" s="217" t="s">
        <v>83</v>
      </c>
      <c r="AY87" s="19" t="s">
        <v>138</v>
      </c>
      <c r="BE87" s="218">
        <f>IF(N87="základní",J87,0)</f>
        <v>0</v>
      </c>
      <c r="BF87" s="218">
        <f>IF(N87="snížená",J87,0)</f>
        <v>0</v>
      </c>
      <c r="BG87" s="218">
        <f>IF(N87="zákl. přenesená",J87,0)</f>
        <v>0</v>
      </c>
      <c r="BH87" s="218">
        <f>IF(N87="sníž. přenesená",J87,0)</f>
        <v>0</v>
      </c>
      <c r="BI87" s="218">
        <f>IF(N87="nulová",J87,0)</f>
        <v>0</v>
      </c>
      <c r="BJ87" s="19" t="s">
        <v>81</v>
      </c>
      <c r="BK87" s="218">
        <f>ROUND(I87*H87,2)</f>
        <v>0</v>
      </c>
      <c r="BL87" s="19" t="s">
        <v>2150</v>
      </c>
      <c r="BM87" s="217" t="s">
        <v>3021</v>
      </c>
    </row>
    <row r="88" s="2" customFormat="1">
      <c r="A88" s="40"/>
      <c r="B88" s="41"/>
      <c r="C88" s="42"/>
      <c r="D88" s="219" t="s">
        <v>148</v>
      </c>
      <c r="E88" s="42"/>
      <c r="F88" s="220" t="s">
        <v>3022</v>
      </c>
      <c r="G88" s="42"/>
      <c r="H88" s="42"/>
      <c r="I88" s="221"/>
      <c r="J88" s="42"/>
      <c r="K88" s="42"/>
      <c r="L88" s="46"/>
      <c r="M88" s="222"/>
      <c r="N88" s="223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148</v>
      </c>
      <c r="AU88" s="19" t="s">
        <v>83</v>
      </c>
    </row>
    <row r="89" s="13" customFormat="1">
      <c r="A89" s="13"/>
      <c r="B89" s="224"/>
      <c r="C89" s="225"/>
      <c r="D89" s="226" t="s">
        <v>150</v>
      </c>
      <c r="E89" s="227" t="s">
        <v>19</v>
      </c>
      <c r="F89" s="228" t="s">
        <v>3023</v>
      </c>
      <c r="G89" s="225"/>
      <c r="H89" s="229">
        <v>1</v>
      </c>
      <c r="I89" s="230"/>
      <c r="J89" s="225"/>
      <c r="K89" s="225"/>
      <c r="L89" s="231"/>
      <c r="M89" s="232"/>
      <c r="N89" s="233"/>
      <c r="O89" s="233"/>
      <c r="P89" s="233"/>
      <c r="Q89" s="233"/>
      <c r="R89" s="233"/>
      <c r="S89" s="233"/>
      <c r="T89" s="234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T89" s="235" t="s">
        <v>150</v>
      </c>
      <c r="AU89" s="235" t="s">
        <v>83</v>
      </c>
      <c r="AV89" s="13" t="s">
        <v>83</v>
      </c>
      <c r="AW89" s="13" t="s">
        <v>33</v>
      </c>
      <c r="AX89" s="13" t="s">
        <v>81</v>
      </c>
      <c r="AY89" s="235" t="s">
        <v>138</v>
      </c>
    </row>
    <row r="90" s="2" customFormat="1" ht="14.4" customHeight="1">
      <c r="A90" s="40"/>
      <c r="B90" s="41"/>
      <c r="C90" s="206" t="s">
        <v>83</v>
      </c>
      <c r="D90" s="206" t="s">
        <v>141</v>
      </c>
      <c r="E90" s="207" t="s">
        <v>3024</v>
      </c>
      <c r="F90" s="208" t="s">
        <v>3025</v>
      </c>
      <c r="G90" s="209" t="s">
        <v>2019</v>
      </c>
      <c r="H90" s="210">
        <v>1</v>
      </c>
      <c r="I90" s="211"/>
      <c r="J90" s="212">
        <f>ROUND(I90*H90,2)</f>
        <v>0</v>
      </c>
      <c r="K90" s="208" t="s">
        <v>145</v>
      </c>
      <c r="L90" s="46"/>
      <c r="M90" s="213" t="s">
        <v>19</v>
      </c>
      <c r="N90" s="214" t="s">
        <v>44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2150</v>
      </c>
      <c r="AT90" s="217" t="s">
        <v>141</v>
      </c>
      <c r="AU90" s="217" t="s">
        <v>83</v>
      </c>
      <c r="AY90" s="19" t="s">
        <v>138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81</v>
      </c>
      <c r="BK90" s="218">
        <f>ROUND(I90*H90,2)</f>
        <v>0</v>
      </c>
      <c r="BL90" s="19" t="s">
        <v>2150</v>
      </c>
      <c r="BM90" s="217" t="s">
        <v>3026</v>
      </c>
    </row>
    <row r="91" s="2" customFormat="1">
      <c r="A91" s="40"/>
      <c r="B91" s="41"/>
      <c r="C91" s="42"/>
      <c r="D91" s="219" t="s">
        <v>148</v>
      </c>
      <c r="E91" s="42"/>
      <c r="F91" s="220" t="s">
        <v>3027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148</v>
      </c>
      <c r="AU91" s="19" t="s">
        <v>83</v>
      </c>
    </row>
    <row r="92" s="2" customFormat="1" ht="14.4" customHeight="1">
      <c r="A92" s="40"/>
      <c r="B92" s="41"/>
      <c r="C92" s="206" t="s">
        <v>159</v>
      </c>
      <c r="D92" s="206" t="s">
        <v>141</v>
      </c>
      <c r="E92" s="207" t="s">
        <v>3028</v>
      </c>
      <c r="F92" s="208" t="s">
        <v>3029</v>
      </c>
      <c r="G92" s="209" t="s">
        <v>2019</v>
      </c>
      <c r="H92" s="210">
        <v>1</v>
      </c>
      <c r="I92" s="211"/>
      <c r="J92" s="212">
        <f>ROUND(I92*H92,2)</f>
        <v>0</v>
      </c>
      <c r="K92" s="208" t="s">
        <v>145</v>
      </c>
      <c r="L92" s="46"/>
      <c r="M92" s="213" t="s">
        <v>19</v>
      </c>
      <c r="N92" s="214" t="s">
        <v>44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2150</v>
      </c>
      <c r="AT92" s="217" t="s">
        <v>141</v>
      </c>
      <c r="AU92" s="217" t="s">
        <v>83</v>
      </c>
      <c r="AY92" s="19" t="s">
        <v>138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81</v>
      </c>
      <c r="BK92" s="218">
        <f>ROUND(I92*H92,2)</f>
        <v>0</v>
      </c>
      <c r="BL92" s="19" t="s">
        <v>2150</v>
      </c>
      <c r="BM92" s="217" t="s">
        <v>3030</v>
      </c>
    </row>
    <row r="93" s="2" customFormat="1">
      <c r="A93" s="40"/>
      <c r="B93" s="41"/>
      <c r="C93" s="42"/>
      <c r="D93" s="219" t="s">
        <v>148</v>
      </c>
      <c r="E93" s="42"/>
      <c r="F93" s="220" t="s">
        <v>3031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148</v>
      </c>
      <c r="AU93" s="19" t="s">
        <v>83</v>
      </c>
    </row>
    <row r="94" s="12" customFormat="1" ht="22.8" customHeight="1">
      <c r="A94" s="12"/>
      <c r="B94" s="190"/>
      <c r="C94" s="191"/>
      <c r="D94" s="192" t="s">
        <v>72</v>
      </c>
      <c r="E94" s="204" t="s">
        <v>3032</v>
      </c>
      <c r="F94" s="204" t="s">
        <v>3033</v>
      </c>
      <c r="G94" s="191"/>
      <c r="H94" s="191"/>
      <c r="I94" s="194"/>
      <c r="J94" s="205">
        <f>BK94</f>
        <v>0</v>
      </c>
      <c r="K94" s="191"/>
      <c r="L94" s="196"/>
      <c r="M94" s="197"/>
      <c r="N94" s="198"/>
      <c r="O94" s="198"/>
      <c r="P94" s="199">
        <f>SUM(P95:P107)</f>
        <v>0</v>
      </c>
      <c r="Q94" s="198"/>
      <c r="R94" s="199">
        <f>SUM(R95:R107)</f>
        <v>0</v>
      </c>
      <c r="S94" s="198"/>
      <c r="T94" s="200">
        <f>SUM(T95:T107)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01" t="s">
        <v>170</v>
      </c>
      <c r="AT94" s="202" t="s">
        <v>72</v>
      </c>
      <c r="AU94" s="202" t="s">
        <v>81</v>
      </c>
      <c r="AY94" s="201" t="s">
        <v>138</v>
      </c>
      <c r="BK94" s="203">
        <f>SUM(BK95:BK107)</f>
        <v>0</v>
      </c>
    </row>
    <row r="95" s="2" customFormat="1" ht="19.8" customHeight="1">
      <c r="A95" s="40"/>
      <c r="B95" s="41"/>
      <c r="C95" s="206" t="s">
        <v>146</v>
      </c>
      <c r="D95" s="206" t="s">
        <v>141</v>
      </c>
      <c r="E95" s="207" t="s">
        <v>3034</v>
      </c>
      <c r="F95" s="208" t="s">
        <v>3035</v>
      </c>
      <c r="G95" s="209" t="s">
        <v>2019</v>
      </c>
      <c r="H95" s="210">
        <v>1</v>
      </c>
      <c r="I95" s="211"/>
      <c r="J95" s="212">
        <f>ROUND(I95*H95,2)</f>
        <v>0</v>
      </c>
      <c r="K95" s="208" t="s">
        <v>145</v>
      </c>
      <c r="L95" s="46"/>
      <c r="M95" s="213" t="s">
        <v>19</v>
      </c>
      <c r="N95" s="214" t="s">
        <v>44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2150</v>
      </c>
      <c r="AT95" s="217" t="s">
        <v>141</v>
      </c>
      <c r="AU95" s="217" t="s">
        <v>83</v>
      </c>
      <c r="AY95" s="19" t="s">
        <v>138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9" t="s">
        <v>81</v>
      </c>
      <c r="BK95" s="218">
        <f>ROUND(I95*H95,2)</f>
        <v>0</v>
      </c>
      <c r="BL95" s="19" t="s">
        <v>2150</v>
      </c>
      <c r="BM95" s="217" t="s">
        <v>3036</v>
      </c>
    </row>
    <row r="96" s="2" customFormat="1">
      <c r="A96" s="40"/>
      <c r="B96" s="41"/>
      <c r="C96" s="42"/>
      <c r="D96" s="219" t="s">
        <v>148</v>
      </c>
      <c r="E96" s="42"/>
      <c r="F96" s="220" t="s">
        <v>3037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148</v>
      </c>
      <c r="AU96" s="19" t="s">
        <v>83</v>
      </c>
    </row>
    <row r="97" s="2" customFormat="1" ht="14.4" customHeight="1">
      <c r="A97" s="40"/>
      <c r="B97" s="41"/>
      <c r="C97" s="206" t="s">
        <v>8</v>
      </c>
      <c r="D97" s="206" t="s">
        <v>141</v>
      </c>
      <c r="E97" s="207" t="s">
        <v>3038</v>
      </c>
      <c r="F97" s="208" t="s">
        <v>3039</v>
      </c>
      <c r="G97" s="209" t="s">
        <v>2019</v>
      </c>
      <c r="H97" s="210">
        <v>6</v>
      </c>
      <c r="I97" s="211"/>
      <c r="J97" s="212">
        <f>ROUND(I97*H97,2)</f>
        <v>0</v>
      </c>
      <c r="K97" s="208" t="s">
        <v>145</v>
      </c>
      <c r="L97" s="46"/>
      <c r="M97" s="213" t="s">
        <v>19</v>
      </c>
      <c r="N97" s="214" t="s">
        <v>44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2150</v>
      </c>
      <c r="AT97" s="217" t="s">
        <v>141</v>
      </c>
      <c r="AU97" s="217" t="s">
        <v>83</v>
      </c>
      <c r="AY97" s="19" t="s">
        <v>138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81</v>
      </c>
      <c r="BK97" s="218">
        <f>ROUND(I97*H97,2)</f>
        <v>0</v>
      </c>
      <c r="BL97" s="19" t="s">
        <v>2150</v>
      </c>
      <c r="BM97" s="217" t="s">
        <v>3040</v>
      </c>
    </row>
    <row r="98" s="2" customFormat="1">
      <c r="A98" s="40"/>
      <c r="B98" s="41"/>
      <c r="C98" s="42"/>
      <c r="D98" s="219" t="s">
        <v>148</v>
      </c>
      <c r="E98" s="42"/>
      <c r="F98" s="220" t="s">
        <v>3041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148</v>
      </c>
      <c r="AU98" s="19" t="s">
        <v>83</v>
      </c>
    </row>
    <row r="99" s="13" customFormat="1">
      <c r="A99" s="13"/>
      <c r="B99" s="224"/>
      <c r="C99" s="225"/>
      <c r="D99" s="226" t="s">
        <v>150</v>
      </c>
      <c r="E99" s="227" t="s">
        <v>19</v>
      </c>
      <c r="F99" s="228" t="s">
        <v>3042</v>
      </c>
      <c r="G99" s="225"/>
      <c r="H99" s="229">
        <v>6</v>
      </c>
      <c r="I99" s="230"/>
      <c r="J99" s="225"/>
      <c r="K99" s="225"/>
      <c r="L99" s="231"/>
      <c r="M99" s="232"/>
      <c r="N99" s="233"/>
      <c r="O99" s="233"/>
      <c r="P99" s="233"/>
      <c r="Q99" s="233"/>
      <c r="R99" s="233"/>
      <c r="S99" s="233"/>
      <c r="T99" s="23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35" t="s">
        <v>150</v>
      </c>
      <c r="AU99" s="235" t="s">
        <v>83</v>
      </c>
      <c r="AV99" s="13" t="s">
        <v>83</v>
      </c>
      <c r="AW99" s="13" t="s">
        <v>33</v>
      </c>
      <c r="AX99" s="13" t="s">
        <v>81</v>
      </c>
      <c r="AY99" s="235" t="s">
        <v>138</v>
      </c>
    </row>
    <row r="100" s="2" customFormat="1" ht="14.4" customHeight="1">
      <c r="A100" s="40"/>
      <c r="B100" s="41"/>
      <c r="C100" s="206" t="s">
        <v>170</v>
      </c>
      <c r="D100" s="206" t="s">
        <v>141</v>
      </c>
      <c r="E100" s="207" t="s">
        <v>3043</v>
      </c>
      <c r="F100" s="208" t="s">
        <v>3044</v>
      </c>
      <c r="G100" s="209" t="s">
        <v>2019</v>
      </c>
      <c r="H100" s="210">
        <v>1</v>
      </c>
      <c r="I100" s="211"/>
      <c r="J100" s="212">
        <f>ROUND(I100*H100,2)</f>
        <v>0</v>
      </c>
      <c r="K100" s="208" t="s">
        <v>145</v>
      </c>
      <c r="L100" s="46"/>
      <c r="M100" s="213" t="s">
        <v>19</v>
      </c>
      <c r="N100" s="214" t="s">
        <v>44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2150</v>
      </c>
      <c r="AT100" s="217" t="s">
        <v>141</v>
      </c>
      <c r="AU100" s="217" t="s">
        <v>83</v>
      </c>
      <c r="AY100" s="19" t="s">
        <v>138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81</v>
      </c>
      <c r="BK100" s="218">
        <f>ROUND(I100*H100,2)</f>
        <v>0</v>
      </c>
      <c r="BL100" s="19" t="s">
        <v>2150</v>
      </c>
      <c r="BM100" s="217" t="s">
        <v>3045</v>
      </c>
    </row>
    <row r="101" s="2" customFormat="1">
      <c r="A101" s="40"/>
      <c r="B101" s="41"/>
      <c r="C101" s="42"/>
      <c r="D101" s="219" t="s">
        <v>148</v>
      </c>
      <c r="E101" s="42"/>
      <c r="F101" s="220" t="s">
        <v>3046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148</v>
      </c>
      <c r="AU101" s="19" t="s">
        <v>83</v>
      </c>
    </row>
    <row r="102" s="2" customFormat="1" ht="14.4" customHeight="1">
      <c r="A102" s="40"/>
      <c r="B102" s="41"/>
      <c r="C102" s="206" t="s">
        <v>175</v>
      </c>
      <c r="D102" s="206" t="s">
        <v>141</v>
      </c>
      <c r="E102" s="207" t="s">
        <v>3047</v>
      </c>
      <c r="F102" s="208" t="s">
        <v>3048</v>
      </c>
      <c r="G102" s="209" t="s">
        <v>2019</v>
      </c>
      <c r="H102" s="210">
        <v>1</v>
      </c>
      <c r="I102" s="211"/>
      <c r="J102" s="212">
        <f>ROUND(I102*H102,2)</f>
        <v>0</v>
      </c>
      <c r="K102" s="208" t="s">
        <v>145</v>
      </c>
      <c r="L102" s="46"/>
      <c r="M102" s="213" t="s">
        <v>19</v>
      </c>
      <c r="N102" s="214" t="s">
        <v>44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2150</v>
      </c>
      <c r="AT102" s="217" t="s">
        <v>141</v>
      </c>
      <c r="AU102" s="217" t="s">
        <v>83</v>
      </c>
      <c r="AY102" s="19" t="s">
        <v>138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81</v>
      </c>
      <c r="BK102" s="218">
        <f>ROUND(I102*H102,2)</f>
        <v>0</v>
      </c>
      <c r="BL102" s="19" t="s">
        <v>2150</v>
      </c>
      <c r="BM102" s="217" t="s">
        <v>3049</v>
      </c>
    </row>
    <row r="103" s="2" customFormat="1">
      <c r="A103" s="40"/>
      <c r="B103" s="41"/>
      <c r="C103" s="42"/>
      <c r="D103" s="219" t="s">
        <v>148</v>
      </c>
      <c r="E103" s="42"/>
      <c r="F103" s="220" t="s">
        <v>3050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148</v>
      </c>
      <c r="AU103" s="19" t="s">
        <v>83</v>
      </c>
    </row>
    <row r="104" s="2" customFormat="1" ht="14.4" customHeight="1">
      <c r="A104" s="40"/>
      <c r="B104" s="41"/>
      <c r="C104" s="206" t="s">
        <v>181</v>
      </c>
      <c r="D104" s="206" t="s">
        <v>141</v>
      </c>
      <c r="E104" s="207" t="s">
        <v>3051</v>
      </c>
      <c r="F104" s="208" t="s">
        <v>3052</v>
      </c>
      <c r="G104" s="209" t="s">
        <v>2019</v>
      </c>
      <c r="H104" s="210">
        <v>1</v>
      </c>
      <c r="I104" s="211"/>
      <c r="J104" s="212">
        <f>ROUND(I104*H104,2)</f>
        <v>0</v>
      </c>
      <c r="K104" s="208" t="s">
        <v>145</v>
      </c>
      <c r="L104" s="46"/>
      <c r="M104" s="213" t="s">
        <v>19</v>
      </c>
      <c r="N104" s="214" t="s">
        <v>44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</v>
      </c>
      <c r="T104" s="216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2150</v>
      </c>
      <c r="AT104" s="217" t="s">
        <v>141</v>
      </c>
      <c r="AU104" s="217" t="s">
        <v>83</v>
      </c>
      <c r="AY104" s="19" t="s">
        <v>138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81</v>
      </c>
      <c r="BK104" s="218">
        <f>ROUND(I104*H104,2)</f>
        <v>0</v>
      </c>
      <c r="BL104" s="19" t="s">
        <v>2150</v>
      </c>
      <c r="BM104" s="217" t="s">
        <v>3053</v>
      </c>
    </row>
    <row r="105" s="2" customFormat="1">
      <c r="A105" s="40"/>
      <c r="B105" s="41"/>
      <c r="C105" s="42"/>
      <c r="D105" s="219" t="s">
        <v>148</v>
      </c>
      <c r="E105" s="42"/>
      <c r="F105" s="220" t="s">
        <v>3054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148</v>
      </c>
      <c r="AU105" s="19" t="s">
        <v>83</v>
      </c>
    </row>
    <row r="106" s="2" customFormat="1" ht="14.4" customHeight="1">
      <c r="A106" s="40"/>
      <c r="B106" s="41"/>
      <c r="C106" s="206" t="s">
        <v>188</v>
      </c>
      <c r="D106" s="206" t="s">
        <v>141</v>
      </c>
      <c r="E106" s="207" t="s">
        <v>3055</v>
      </c>
      <c r="F106" s="208" t="s">
        <v>3056</v>
      </c>
      <c r="G106" s="209" t="s">
        <v>2019</v>
      </c>
      <c r="H106" s="210">
        <v>1</v>
      </c>
      <c r="I106" s="211"/>
      <c r="J106" s="212">
        <f>ROUND(I106*H106,2)</f>
        <v>0</v>
      </c>
      <c r="K106" s="208" t="s">
        <v>145</v>
      </c>
      <c r="L106" s="46"/>
      <c r="M106" s="213" t="s">
        <v>19</v>
      </c>
      <c r="N106" s="214" t="s">
        <v>44</v>
      </c>
      <c r="O106" s="86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17" t="s">
        <v>2150</v>
      </c>
      <c r="AT106" s="217" t="s">
        <v>141</v>
      </c>
      <c r="AU106" s="217" t="s">
        <v>83</v>
      </c>
      <c r="AY106" s="19" t="s">
        <v>138</v>
      </c>
      <c r="BE106" s="218">
        <f>IF(N106="základní",J106,0)</f>
        <v>0</v>
      </c>
      <c r="BF106" s="218">
        <f>IF(N106="snížená",J106,0)</f>
        <v>0</v>
      </c>
      <c r="BG106" s="218">
        <f>IF(N106="zákl. přenesená",J106,0)</f>
        <v>0</v>
      </c>
      <c r="BH106" s="218">
        <f>IF(N106="sníž. přenesená",J106,0)</f>
        <v>0</v>
      </c>
      <c r="BI106" s="218">
        <f>IF(N106="nulová",J106,0)</f>
        <v>0</v>
      </c>
      <c r="BJ106" s="19" t="s">
        <v>81</v>
      </c>
      <c r="BK106" s="218">
        <f>ROUND(I106*H106,2)</f>
        <v>0</v>
      </c>
      <c r="BL106" s="19" t="s">
        <v>2150</v>
      </c>
      <c r="BM106" s="217" t="s">
        <v>3057</v>
      </c>
    </row>
    <row r="107" s="2" customFormat="1">
      <c r="A107" s="40"/>
      <c r="B107" s="41"/>
      <c r="C107" s="42"/>
      <c r="D107" s="219" t="s">
        <v>148</v>
      </c>
      <c r="E107" s="42"/>
      <c r="F107" s="220" t="s">
        <v>3058</v>
      </c>
      <c r="G107" s="42"/>
      <c r="H107" s="42"/>
      <c r="I107" s="221"/>
      <c r="J107" s="42"/>
      <c r="K107" s="42"/>
      <c r="L107" s="46"/>
      <c r="M107" s="222"/>
      <c r="N107" s="223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148</v>
      </c>
      <c r="AU107" s="19" t="s">
        <v>83</v>
      </c>
    </row>
    <row r="108" s="12" customFormat="1" ht="22.8" customHeight="1">
      <c r="A108" s="12"/>
      <c r="B108" s="190"/>
      <c r="C108" s="191"/>
      <c r="D108" s="192" t="s">
        <v>72</v>
      </c>
      <c r="E108" s="204" t="s">
        <v>3059</v>
      </c>
      <c r="F108" s="204" t="s">
        <v>3060</v>
      </c>
      <c r="G108" s="191"/>
      <c r="H108" s="191"/>
      <c r="I108" s="194"/>
      <c r="J108" s="205">
        <f>BK108</f>
        <v>0</v>
      </c>
      <c r="K108" s="191"/>
      <c r="L108" s="196"/>
      <c r="M108" s="197"/>
      <c r="N108" s="198"/>
      <c r="O108" s="198"/>
      <c r="P108" s="199">
        <f>SUM(P109:P112)</f>
        <v>0</v>
      </c>
      <c r="Q108" s="198"/>
      <c r="R108" s="199">
        <f>SUM(R109:R112)</f>
        <v>0</v>
      </c>
      <c r="S108" s="198"/>
      <c r="T108" s="200">
        <f>SUM(T109:T112)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01" t="s">
        <v>170</v>
      </c>
      <c r="AT108" s="202" t="s">
        <v>72</v>
      </c>
      <c r="AU108" s="202" t="s">
        <v>81</v>
      </c>
      <c r="AY108" s="201" t="s">
        <v>138</v>
      </c>
      <c r="BK108" s="203">
        <f>SUM(BK109:BK112)</f>
        <v>0</v>
      </c>
    </row>
    <row r="109" s="2" customFormat="1" ht="14.4" customHeight="1">
      <c r="A109" s="40"/>
      <c r="B109" s="41"/>
      <c r="C109" s="206" t="s">
        <v>139</v>
      </c>
      <c r="D109" s="206" t="s">
        <v>141</v>
      </c>
      <c r="E109" s="207" t="s">
        <v>3061</v>
      </c>
      <c r="F109" s="208" t="s">
        <v>3062</v>
      </c>
      <c r="G109" s="209" t="s">
        <v>2019</v>
      </c>
      <c r="H109" s="210">
        <v>1</v>
      </c>
      <c r="I109" s="211"/>
      <c r="J109" s="212">
        <f>ROUND(I109*H109,2)</f>
        <v>0</v>
      </c>
      <c r="K109" s="208" t="s">
        <v>145</v>
      </c>
      <c r="L109" s="46"/>
      <c r="M109" s="213" t="s">
        <v>19</v>
      </c>
      <c r="N109" s="214" t="s">
        <v>44</v>
      </c>
      <c r="O109" s="86"/>
      <c r="P109" s="215">
        <f>O109*H109</f>
        <v>0</v>
      </c>
      <c r="Q109" s="215">
        <v>0</v>
      </c>
      <c r="R109" s="215">
        <f>Q109*H109</f>
        <v>0</v>
      </c>
      <c r="S109" s="215">
        <v>0</v>
      </c>
      <c r="T109" s="216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17" t="s">
        <v>2150</v>
      </c>
      <c r="AT109" s="217" t="s">
        <v>141</v>
      </c>
      <c r="AU109" s="217" t="s">
        <v>83</v>
      </c>
      <c r="AY109" s="19" t="s">
        <v>138</v>
      </c>
      <c r="BE109" s="218">
        <f>IF(N109="základní",J109,0)</f>
        <v>0</v>
      </c>
      <c r="BF109" s="218">
        <f>IF(N109="snížená",J109,0)</f>
        <v>0</v>
      </c>
      <c r="BG109" s="218">
        <f>IF(N109="zákl. přenesená",J109,0)</f>
        <v>0</v>
      </c>
      <c r="BH109" s="218">
        <f>IF(N109="sníž. přenesená",J109,0)</f>
        <v>0</v>
      </c>
      <c r="BI109" s="218">
        <f>IF(N109="nulová",J109,0)</f>
        <v>0</v>
      </c>
      <c r="BJ109" s="19" t="s">
        <v>81</v>
      </c>
      <c r="BK109" s="218">
        <f>ROUND(I109*H109,2)</f>
        <v>0</v>
      </c>
      <c r="BL109" s="19" t="s">
        <v>2150</v>
      </c>
      <c r="BM109" s="217" t="s">
        <v>3063</v>
      </c>
    </row>
    <row r="110" s="2" customFormat="1">
      <c r="A110" s="40"/>
      <c r="B110" s="41"/>
      <c r="C110" s="42"/>
      <c r="D110" s="219" t="s">
        <v>148</v>
      </c>
      <c r="E110" s="42"/>
      <c r="F110" s="220" t="s">
        <v>3064</v>
      </c>
      <c r="G110" s="42"/>
      <c r="H110" s="42"/>
      <c r="I110" s="221"/>
      <c r="J110" s="42"/>
      <c r="K110" s="42"/>
      <c r="L110" s="46"/>
      <c r="M110" s="222"/>
      <c r="N110" s="223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148</v>
      </c>
      <c r="AU110" s="19" t="s">
        <v>83</v>
      </c>
    </row>
    <row r="111" s="2" customFormat="1" ht="14.4" customHeight="1">
      <c r="A111" s="40"/>
      <c r="B111" s="41"/>
      <c r="C111" s="206" t="s">
        <v>200</v>
      </c>
      <c r="D111" s="206" t="s">
        <v>141</v>
      </c>
      <c r="E111" s="207" t="s">
        <v>3065</v>
      </c>
      <c r="F111" s="208" t="s">
        <v>3066</v>
      </c>
      <c r="G111" s="209" t="s">
        <v>2019</v>
      </c>
      <c r="H111" s="210">
        <v>1</v>
      </c>
      <c r="I111" s="211"/>
      <c r="J111" s="212">
        <f>ROUND(I111*H111,2)</f>
        <v>0</v>
      </c>
      <c r="K111" s="208" t="s">
        <v>145</v>
      </c>
      <c r="L111" s="46"/>
      <c r="M111" s="213" t="s">
        <v>19</v>
      </c>
      <c r="N111" s="214" t="s">
        <v>44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2150</v>
      </c>
      <c r="AT111" s="217" t="s">
        <v>141</v>
      </c>
      <c r="AU111" s="217" t="s">
        <v>83</v>
      </c>
      <c r="AY111" s="19" t="s">
        <v>138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81</v>
      </c>
      <c r="BK111" s="218">
        <f>ROUND(I111*H111,2)</f>
        <v>0</v>
      </c>
      <c r="BL111" s="19" t="s">
        <v>2150</v>
      </c>
      <c r="BM111" s="217" t="s">
        <v>3067</v>
      </c>
    </row>
    <row r="112" s="2" customFormat="1">
      <c r="A112" s="40"/>
      <c r="B112" s="41"/>
      <c r="C112" s="42"/>
      <c r="D112" s="219" t="s">
        <v>148</v>
      </c>
      <c r="E112" s="42"/>
      <c r="F112" s="220" t="s">
        <v>3068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148</v>
      </c>
      <c r="AU112" s="19" t="s">
        <v>83</v>
      </c>
    </row>
    <row r="113" s="12" customFormat="1" ht="22.8" customHeight="1">
      <c r="A113" s="12"/>
      <c r="B113" s="190"/>
      <c r="C113" s="191"/>
      <c r="D113" s="192" t="s">
        <v>72</v>
      </c>
      <c r="E113" s="204" t="s">
        <v>3069</v>
      </c>
      <c r="F113" s="204" t="s">
        <v>3070</v>
      </c>
      <c r="G113" s="191"/>
      <c r="H113" s="191"/>
      <c r="I113" s="194"/>
      <c r="J113" s="205">
        <f>BK113</f>
        <v>0</v>
      </c>
      <c r="K113" s="191"/>
      <c r="L113" s="196"/>
      <c r="M113" s="197"/>
      <c r="N113" s="198"/>
      <c r="O113" s="198"/>
      <c r="P113" s="199">
        <f>SUM(P114:P115)</f>
        <v>0</v>
      </c>
      <c r="Q113" s="198"/>
      <c r="R113" s="199">
        <f>SUM(R114:R115)</f>
        <v>0</v>
      </c>
      <c r="S113" s="198"/>
      <c r="T113" s="200">
        <f>SUM(T114:T115)</f>
        <v>0</v>
      </c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R113" s="201" t="s">
        <v>170</v>
      </c>
      <c r="AT113" s="202" t="s">
        <v>72</v>
      </c>
      <c r="AU113" s="202" t="s">
        <v>81</v>
      </c>
      <c r="AY113" s="201" t="s">
        <v>138</v>
      </c>
      <c r="BK113" s="203">
        <f>SUM(BK114:BK115)</f>
        <v>0</v>
      </c>
    </row>
    <row r="114" s="2" customFormat="1" ht="14.4" customHeight="1">
      <c r="A114" s="40"/>
      <c r="B114" s="41"/>
      <c r="C114" s="206" t="s">
        <v>207</v>
      </c>
      <c r="D114" s="206" t="s">
        <v>141</v>
      </c>
      <c r="E114" s="207" t="s">
        <v>3071</v>
      </c>
      <c r="F114" s="208" t="s">
        <v>3072</v>
      </c>
      <c r="G114" s="209" t="s">
        <v>2019</v>
      </c>
      <c r="H114" s="210">
        <v>1</v>
      </c>
      <c r="I114" s="211"/>
      <c r="J114" s="212">
        <f>ROUND(I114*H114,2)</f>
        <v>0</v>
      </c>
      <c r="K114" s="208" t="s">
        <v>145</v>
      </c>
      <c r="L114" s="46"/>
      <c r="M114" s="213" t="s">
        <v>19</v>
      </c>
      <c r="N114" s="214" t="s">
        <v>44</v>
      </c>
      <c r="O114" s="86"/>
      <c r="P114" s="215">
        <f>O114*H114</f>
        <v>0</v>
      </c>
      <c r="Q114" s="215">
        <v>0</v>
      </c>
      <c r="R114" s="215">
        <f>Q114*H114</f>
        <v>0</v>
      </c>
      <c r="S114" s="215">
        <v>0</v>
      </c>
      <c r="T114" s="216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217" t="s">
        <v>2150</v>
      </c>
      <c r="AT114" s="217" t="s">
        <v>141</v>
      </c>
      <c r="AU114" s="217" t="s">
        <v>83</v>
      </c>
      <c r="AY114" s="19" t="s">
        <v>138</v>
      </c>
      <c r="BE114" s="218">
        <f>IF(N114="základní",J114,0)</f>
        <v>0</v>
      </c>
      <c r="BF114" s="218">
        <f>IF(N114="snížená",J114,0)</f>
        <v>0</v>
      </c>
      <c r="BG114" s="218">
        <f>IF(N114="zákl. přenesená",J114,0)</f>
        <v>0</v>
      </c>
      <c r="BH114" s="218">
        <f>IF(N114="sníž. přenesená",J114,0)</f>
        <v>0</v>
      </c>
      <c r="BI114" s="218">
        <f>IF(N114="nulová",J114,0)</f>
        <v>0</v>
      </c>
      <c r="BJ114" s="19" t="s">
        <v>81</v>
      </c>
      <c r="BK114" s="218">
        <f>ROUND(I114*H114,2)</f>
        <v>0</v>
      </c>
      <c r="BL114" s="19" t="s">
        <v>2150</v>
      </c>
      <c r="BM114" s="217" t="s">
        <v>3073</v>
      </c>
    </row>
    <row r="115" s="2" customFormat="1">
      <c r="A115" s="40"/>
      <c r="B115" s="41"/>
      <c r="C115" s="42"/>
      <c r="D115" s="219" t="s">
        <v>148</v>
      </c>
      <c r="E115" s="42"/>
      <c r="F115" s="220" t="s">
        <v>3074</v>
      </c>
      <c r="G115" s="42"/>
      <c r="H115" s="42"/>
      <c r="I115" s="221"/>
      <c r="J115" s="42"/>
      <c r="K115" s="42"/>
      <c r="L115" s="46"/>
      <c r="M115" s="272"/>
      <c r="N115" s="273"/>
      <c r="O115" s="274"/>
      <c r="P115" s="274"/>
      <c r="Q115" s="274"/>
      <c r="R115" s="274"/>
      <c r="S115" s="274"/>
      <c r="T115" s="275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148</v>
      </c>
      <c r="AU115" s="19" t="s">
        <v>83</v>
      </c>
    </row>
    <row r="116" s="2" customFormat="1" ht="6.96" customHeight="1">
      <c r="A116" s="40"/>
      <c r="B116" s="61"/>
      <c r="C116" s="62"/>
      <c r="D116" s="62"/>
      <c r="E116" s="62"/>
      <c r="F116" s="62"/>
      <c r="G116" s="62"/>
      <c r="H116" s="62"/>
      <c r="I116" s="62"/>
      <c r="J116" s="62"/>
      <c r="K116" s="62"/>
      <c r="L116" s="46"/>
      <c r="M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</sheetData>
  <sheetProtection sheet="1" autoFilter="0" formatColumns="0" formatRows="0" objects="1" scenarios="1" spinCount="100000" saltValue="V1IqWa5Jp36Z1rYJ8xMndKzI69eZG0sEI//7bLK5IAqXhVTsibykD1/JVwI0oPg8gXdW9MTzGMy3c2WdcWYFPw==" hashValue="UVtXjhFYWTkHdYe0BLYs2m/pVzForegcDZDuJzF4vIIy0oJIaPq2b2dJ9xRNsLbs48vH+GKUyURLbKNV7KsKAA==" algorithmName="SHA-512" password="CC35"/>
  <autoFilter ref="C83:K115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8" r:id="rId1" display="https://podminky.urs.cz/item/CS_URS_2025_01/011503000"/>
    <hyperlink ref="F91" r:id="rId2" display="https://podminky.urs.cz/item/CS_URS_2025_01/012103000"/>
    <hyperlink ref="F93" r:id="rId3" display="https://podminky.urs.cz/item/CS_URS_2025_01/013344000"/>
    <hyperlink ref="F96" r:id="rId4" display="https://podminky.urs.cz/item/CS_URS_2025_01/032103000"/>
    <hyperlink ref="F98" r:id="rId5" display="https://podminky.urs.cz/item/CS_URS_2025_01/032803000"/>
    <hyperlink ref="F101" r:id="rId6" display="https://podminky.urs.cz/item/CS_URS_2025_01/033103000"/>
    <hyperlink ref="F103" r:id="rId7" display="https://podminky.urs.cz/item/CS_URS_2025_01/033203000"/>
    <hyperlink ref="F105" r:id="rId8" display="https://podminky.urs.cz/item/CS_URS_2025_01/039103000"/>
    <hyperlink ref="F107" r:id="rId9" display="https://podminky.urs.cz/item/CS_URS_2025_01/039203000"/>
    <hyperlink ref="F110" r:id="rId10" display="https://podminky.urs.cz/item/CS_URS_2025_01/041103000"/>
    <hyperlink ref="F112" r:id="rId11" display="https://podminky.urs.cz/item/CS_URS_2025_01/045303000"/>
    <hyperlink ref="F115" r:id="rId12" display="https://podminky.urs.cz/item/CS_URS_2025_01/081103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3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sheetFormatPr defaultRowHeight="13.5"/>
  <cols>
    <col min="1" max="1" width="8.28125" style="276" customWidth="1"/>
    <col min="2" max="2" width="1.710938" style="276" customWidth="1"/>
    <col min="3" max="4" width="5.003906" style="276" customWidth="1"/>
    <col min="5" max="5" width="11.71094" style="276" customWidth="1"/>
    <col min="6" max="6" width="9.140625" style="276" customWidth="1"/>
    <col min="7" max="7" width="5.003906" style="276" customWidth="1"/>
    <col min="8" max="8" width="77.85156" style="276" customWidth="1"/>
    <col min="9" max="10" width="20.00391" style="276" customWidth="1"/>
    <col min="11" max="11" width="1.710938" style="276" customWidth="1"/>
  </cols>
  <sheetData>
    <row r="1" s="1" customFormat="1" ht="37.5" customHeight="1"/>
    <row r="2" s="1" customFormat="1" ht="7.5" customHeight="1">
      <c r="B2" s="277"/>
      <c r="C2" s="278"/>
      <c r="D2" s="278"/>
      <c r="E2" s="278"/>
      <c r="F2" s="278"/>
      <c r="G2" s="278"/>
      <c r="H2" s="278"/>
      <c r="I2" s="278"/>
      <c r="J2" s="278"/>
      <c r="K2" s="279"/>
    </row>
    <row r="3" s="16" customFormat="1" ht="45" customHeight="1">
      <c r="B3" s="280"/>
      <c r="C3" s="281" t="s">
        <v>3075</v>
      </c>
      <c r="D3" s="281"/>
      <c r="E3" s="281"/>
      <c r="F3" s="281"/>
      <c r="G3" s="281"/>
      <c r="H3" s="281"/>
      <c r="I3" s="281"/>
      <c r="J3" s="281"/>
      <c r="K3" s="282"/>
    </row>
    <row r="4" s="1" customFormat="1" ht="25.5" customHeight="1">
      <c r="B4" s="283"/>
      <c r="C4" s="284" t="s">
        <v>3076</v>
      </c>
      <c r="D4" s="284"/>
      <c r="E4" s="284"/>
      <c r="F4" s="284"/>
      <c r="G4" s="284"/>
      <c r="H4" s="284"/>
      <c r="I4" s="284"/>
      <c r="J4" s="284"/>
      <c r="K4" s="285"/>
    </row>
    <row r="5" s="1" customFormat="1" ht="5.25" customHeight="1">
      <c r="B5" s="283"/>
      <c r="C5" s="286"/>
      <c r="D5" s="286"/>
      <c r="E5" s="286"/>
      <c r="F5" s="286"/>
      <c r="G5" s="286"/>
      <c r="H5" s="286"/>
      <c r="I5" s="286"/>
      <c r="J5" s="286"/>
      <c r="K5" s="285"/>
    </row>
    <row r="6" s="1" customFormat="1" ht="15" customHeight="1">
      <c r="B6" s="283"/>
      <c r="C6" s="287" t="s">
        <v>3077</v>
      </c>
      <c r="D6" s="287"/>
      <c r="E6" s="287"/>
      <c r="F6" s="287"/>
      <c r="G6" s="287"/>
      <c r="H6" s="287"/>
      <c r="I6" s="287"/>
      <c r="J6" s="287"/>
      <c r="K6" s="285"/>
    </row>
    <row r="7" s="1" customFormat="1" ht="15" customHeight="1">
      <c r="B7" s="288"/>
      <c r="C7" s="287" t="s">
        <v>3078</v>
      </c>
      <c r="D7" s="287"/>
      <c r="E7" s="287"/>
      <c r="F7" s="287"/>
      <c r="G7" s="287"/>
      <c r="H7" s="287"/>
      <c r="I7" s="287"/>
      <c r="J7" s="287"/>
      <c r="K7" s="285"/>
    </row>
    <row r="8" s="1" customFormat="1" ht="12.75" customHeight="1">
      <c r="B8" s="288"/>
      <c r="C8" s="287"/>
      <c r="D8" s="287"/>
      <c r="E8" s="287"/>
      <c r="F8" s="287"/>
      <c r="G8" s="287"/>
      <c r="H8" s="287"/>
      <c r="I8" s="287"/>
      <c r="J8" s="287"/>
      <c r="K8" s="285"/>
    </row>
    <row r="9" s="1" customFormat="1" ht="15" customHeight="1">
      <c r="B9" s="288"/>
      <c r="C9" s="287" t="s">
        <v>3079</v>
      </c>
      <c r="D9" s="287"/>
      <c r="E9" s="287"/>
      <c r="F9" s="287"/>
      <c r="G9" s="287"/>
      <c r="H9" s="287"/>
      <c r="I9" s="287"/>
      <c r="J9" s="287"/>
      <c r="K9" s="285"/>
    </row>
    <row r="10" s="1" customFormat="1" ht="15" customHeight="1">
      <c r="B10" s="288"/>
      <c r="C10" s="287"/>
      <c r="D10" s="287" t="s">
        <v>3080</v>
      </c>
      <c r="E10" s="287"/>
      <c r="F10" s="287"/>
      <c r="G10" s="287"/>
      <c r="H10" s="287"/>
      <c r="I10" s="287"/>
      <c r="J10" s="287"/>
      <c r="K10" s="285"/>
    </row>
    <row r="11" s="1" customFormat="1" ht="15" customHeight="1">
      <c r="B11" s="288"/>
      <c r="C11" s="289"/>
      <c r="D11" s="287" t="s">
        <v>3081</v>
      </c>
      <c r="E11" s="287"/>
      <c r="F11" s="287"/>
      <c r="G11" s="287"/>
      <c r="H11" s="287"/>
      <c r="I11" s="287"/>
      <c r="J11" s="287"/>
      <c r="K11" s="285"/>
    </row>
    <row r="12" s="1" customFormat="1" ht="15" customHeight="1">
      <c r="B12" s="288"/>
      <c r="C12" s="289"/>
      <c r="D12" s="287"/>
      <c r="E12" s="287"/>
      <c r="F12" s="287"/>
      <c r="G12" s="287"/>
      <c r="H12" s="287"/>
      <c r="I12" s="287"/>
      <c r="J12" s="287"/>
      <c r="K12" s="285"/>
    </row>
    <row r="13" s="1" customFormat="1" ht="15" customHeight="1">
      <c r="B13" s="288"/>
      <c r="C13" s="289"/>
      <c r="D13" s="290" t="s">
        <v>3082</v>
      </c>
      <c r="E13" s="287"/>
      <c r="F13" s="287"/>
      <c r="G13" s="287"/>
      <c r="H13" s="287"/>
      <c r="I13" s="287"/>
      <c r="J13" s="287"/>
      <c r="K13" s="285"/>
    </row>
    <row r="14" s="1" customFormat="1" ht="12.75" customHeight="1">
      <c r="B14" s="288"/>
      <c r="C14" s="289"/>
      <c r="D14" s="289"/>
      <c r="E14" s="289"/>
      <c r="F14" s="289"/>
      <c r="G14" s="289"/>
      <c r="H14" s="289"/>
      <c r="I14" s="289"/>
      <c r="J14" s="289"/>
      <c r="K14" s="285"/>
    </row>
    <row r="15" s="1" customFormat="1" ht="15" customHeight="1">
      <c r="B15" s="288"/>
      <c r="C15" s="289"/>
      <c r="D15" s="287" t="s">
        <v>3083</v>
      </c>
      <c r="E15" s="287"/>
      <c r="F15" s="287"/>
      <c r="G15" s="287"/>
      <c r="H15" s="287"/>
      <c r="I15" s="287"/>
      <c r="J15" s="287"/>
      <c r="K15" s="285"/>
    </row>
    <row r="16" s="1" customFormat="1" ht="15" customHeight="1">
      <c r="B16" s="288"/>
      <c r="C16" s="289"/>
      <c r="D16" s="287" t="s">
        <v>3084</v>
      </c>
      <c r="E16" s="287"/>
      <c r="F16" s="287"/>
      <c r="G16" s="287"/>
      <c r="H16" s="287"/>
      <c r="I16" s="287"/>
      <c r="J16" s="287"/>
      <c r="K16" s="285"/>
    </row>
    <row r="17" s="1" customFormat="1" ht="15" customHeight="1">
      <c r="B17" s="288"/>
      <c r="C17" s="289"/>
      <c r="D17" s="287" t="s">
        <v>3085</v>
      </c>
      <c r="E17" s="287"/>
      <c r="F17" s="287"/>
      <c r="G17" s="287"/>
      <c r="H17" s="287"/>
      <c r="I17" s="287"/>
      <c r="J17" s="287"/>
      <c r="K17" s="285"/>
    </row>
    <row r="18" s="1" customFormat="1" ht="15" customHeight="1">
      <c r="B18" s="288"/>
      <c r="C18" s="289"/>
      <c r="D18" s="289"/>
      <c r="E18" s="291" t="s">
        <v>80</v>
      </c>
      <c r="F18" s="287" t="s">
        <v>3086</v>
      </c>
      <c r="G18" s="287"/>
      <c r="H18" s="287"/>
      <c r="I18" s="287"/>
      <c r="J18" s="287"/>
      <c r="K18" s="285"/>
    </row>
    <row r="19" s="1" customFormat="1" ht="15" customHeight="1">
      <c r="B19" s="288"/>
      <c r="C19" s="289"/>
      <c r="D19" s="289"/>
      <c r="E19" s="291" t="s">
        <v>3087</v>
      </c>
      <c r="F19" s="287" t="s">
        <v>3088</v>
      </c>
      <c r="G19" s="287"/>
      <c r="H19" s="287"/>
      <c r="I19" s="287"/>
      <c r="J19" s="287"/>
      <c r="K19" s="285"/>
    </row>
    <row r="20" s="1" customFormat="1" ht="15" customHeight="1">
      <c r="B20" s="288"/>
      <c r="C20" s="289"/>
      <c r="D20" s="289"/>
      <c r="E20" s="291" t="s">
        <v>3089</v>
      </c>
      <c r="F20" s="287" t="s">
        <v>3090</v>
      </c>
      <c r="G20" s="287"/>
      <c r="H20" s="287"/>
      <c r="I20" s="287"/>
      <c r="J20" s="287"/>
      <c r="K20" s="285"/>
    </row>
    <row r="21" s="1" customFormat="1" ht="15" customHeight="1">
      <c r="B21" s="288"/>
      <c r="C21" s="289"/>
      <c r="D21" s="289"/>
      <c r="E21" s="291" t="s">
        <v>3091</v>
      </c>
      <c r="F21" s="287" t="s">
        <v>3092</v>
      </c>
      <c r="G21" s="287"/>
      <c r="H21" s="287"/>
      <c r="I21" s="287"/>
      <c r="J21" s="287"/>
      <c r="K21" s="285"/>
    </row>
    <row r="22" s="1" customFormat="1" ht="15" customHeight="1">
      <c r="B22" s="288"/>
      <c r="C22" s="289"/>
      <c r="D22" s="289"/>
      <c r="E22" s="291" t="s">
        <v>3093</v>
      </c>
      <c r="F22" s="287" t="s">
        <v>3094</v>
      </c>
      <c r="G22" s="287"/>
      <c r="H22" s="287"/>
      <c r="I22" s="287"/>
      <c r="J22" s="287"/>
      <c r="K22" s="285"/>
    </row>
    <row r="23" s="1" customFormat="1" ht="15" customHeight="1">
      <c r="B23" s="288"/>
      <c r="C23" s="289"/>
      <c r="D23" s="289"/>
      <c r="E23" s="291" t="s">
        <v>3095</v>
      </c>
      <c r="F23" s="287" t="s">
        <v>3096</v>
      </c>
      <c r="G23" s="287"/>
      <c r="H23" s="287"/>
      <c r="I23" s="287"/>
      <c r="J23" s="287"/>
      <c r="K23" s="285"/>
    </row>
    <row r="24" s="1" customFormat="1" ht="12.75" customHeight="1">
      <c r="B24" s="288"/>
      <c r="C24" s="289"/>
      <c r="D24" s="289"/>
      <c r="E24" s="289"/>
      <c r="F24" s="289"/>
      <c r="G24" s="289"/>
      <c r="H24" s="289"/>
      <c r="I24" s="289"/>
      <c r="J24" s="289"/>
      <c r="K24" s="285"/>
    </row>
    <row r="25" s="1" customFormat="1" ht="15" customHeight="1">
      <c r="B25" s="288"/>
      <c r="C25" s="287" t="s">
        <v>3097</v>
      </c>
      <c r="D25" s="287"/>
      <c r="E25" s="287"/>
      <c r="F25" s="287"/>
      <c r="G25" s="287"/>
      <c r="H25" s="287"/>
      <c r="I25" s="287"/>
      <c r="J25" s="287"/>
      <c r="K25" s="285"/>
    </row>
    <row r="26" s="1" customFormat="1" ht="15" customHeight="1">
      <c r="B26" s="288"/>
      <c r="C26" s="287" t="s">
        <v>3098</v>
      </c>
      <c r="D26" s="287"/>
      <c r="E26" s="287"/>
      <c r="F26" s="287"/>
      <c r="G26" s="287"/>
      <c r="H26" s="287"/>
      <c r="I26" s="287"/>
      <c r="J26" s="287"/>
      <c r="K26" s="285"/>
    </row>
    <row r="27" s="1" customFormat="1" ht="15" customHeight="1">
      <c r="B27" s="288"/>
      <c r="C27" s="287"/>
      <c r="D27" s="287" t="s">
        <v>3099</v>
      </c>
      <c r="E27" s="287"/>
      <c r="F27" s="287"/>
      <c r="G27" s="287"/>
      <c r="H27" s="287"/>
      <c r="I27" s="287"/>
      <c r="J27" s="287"/>
      <c r="K27" s="285"/>
    </row>
    <row r="28" s="1" customFormat="1" ht="15" customHeight="1">
      <c r="B28" s="288"/>
      <c r="C28" s="289"/>
      <c r="D28" s="287" t="s">
        <v>3100</v>
      </c>
      <c r="E28" s="287"/>
      <c r="F28" s="287"/>
      <c r="G28" s="287"/>
      <c r="H28" s="287"/>
      <c r="I28" s="287"/>
      <c r="J28" s="287"/>
      <c r="K28" s="285"/>
    </row>
    <row r="29" s="1" customFormat="1" ht="12.75" customHeight="1">
      <c r="B29" s="288"/>
      <c r="C29" s="289"/>
      <c r="D29" s="289"/>
      <c r="E29" s="289"/>
      <c r="F29" s="289"/>
      <c r="G29" s="289"/>
      <c r="H29" s="289"/>
      <c r="I29" s="289"/>
      <c r="J29" s="289"/>
      <c r="K29" s="285"/>
    </row>
    <row r="30" s="1" customFormat="1" ht="15" customHeight="1">
      <c r="B30" s="288"/>
      <c r="C30" s="289"/>
      <c r="D30" s="287" t="s">
        <v>3101</v>
      </c>
      <c r="E30" s="287"/>
      <c r="F30" s="287"/>
      <c r="G30" s="287"/>
      <c r="H30" s="287"/>
      <c r="I30" s="287"/>
      <c r="J30" s="287"/>
      <c r="K30" s="285"/>
    </row>
    <row r="31" s="1" customFormat="1" ht="15" customHeight="1">
      <c r="B31" s="288"/>
      <c r="C31" s="289"/>
      <c r="D31" s="287" t="s">
        <v>3102</v>
      </c>
      <c r="E31" s="287"/>
      <c r="F31" s="287"/>
      <c r="G31" s="287"/>
      <c r="H31" s="287"/>
      <c r="I31" s="287"/>
      <c r="J31" s="287"/>
      <c r="K31" s="285"/>
    </row>
    <row r="32" s="1" customFormat="1" ht="12.75" customHeight="1">
      <c r="B32" s="288"/>
      <c r="C32" s="289"/>
      <c r="D32" s="289"/>
      <c r="E32" s="289"/>
      <c r="F32" s="289"/>
      <c r="G32" s="289"/>
      <c r="H32" s="289"/>
      <c r="I32" s="289"/>
      <c r="J32" s="289"/>
      <c r="K32" s="285"/>
    </row>
    <row r="33" s="1" customFormat="1" ht="15" customHeight="1">
      <c r="B33" s="288"/>
      <c r="C33" s="289"/>
      <c r="D33" s="287" t="s">
        <v>3103</v>
      </c>
      <c r="E33" s="287"/>
      <c r="F33" s="287"/>
      <c r="G33" s="287"/>
      <c r="H33" s="287"/>
      <c r="I33" s="287"/>
      <c r="J33" s="287"/>
      <c r="K33" s="285"/>
    </row>
    <row r="34" s="1" customFormat="1" ht="15" customHeight="1">
      <c r="B34" s="288"/>
      <c r="C34" s="289"/>
      <c r="D34" s="287" t="s">
        <v>3104</v>
      </c>
      <c r="E34" s="287"/>
      <c r="F34" s="287"/>
      <c r="G34" s="287"/>
      <c r="H34" s="287"/>
      <c r="I34" s="287"/>
      <c r="J34" s="287"/>
      <c r="K34" s="285"/>
    </row>
    <row r="35" s="1" customFormat="1" ht="15" customHeight="1">
      <c r="B35" s="288"/>
      <c r="C35" s="289"/>
      <c r="D35" s="287" t="s">
        <v>3105</v>
      </c>
      <c r="E35" s="287"/>
      <c r="F35" s="287"/>
      <c r="G35" s="287"/>
      <c r="H35" s="287"/>
      <c r="I35" s="287"/>
      <c r="J35" s="287"/>
      <c r="K35" s="285"/>
    </row>
    <row r="36" s="1" customFormat="1" ht="15" customHeight="1">
      <c r="B36" s="288"/>
      <c r="C36" s="289"/>
      <c r="D36" s="287"/>
      <c r="E36" s="290" t="s">
        <v>124</v>
      </c>
      <c r="F36" s="287"/>
      <c r="G36" s="287" t="s">
        <v>3106</v>
      </c>
      <c r="H36" s="287"/>
      <c r="I36" s="287"/>
      <c r="J36" s="287"/>
      <c r="K36" s="285"/>
    </row>
    <row r="37" s="1" customFormat="1" ht="30.75" customHeight="1">
      <c r="B37" s="288"/>
      <c r="C37" s="289"/>
      <c r="D37" s="287"/>
      <c r="E37" s="290" t="s">
        <v>3107</v>
      </c>
      <c r="F37" s="287"/>
      <c r="G37" s="287" t="s">
        <v>3108</v>
      </c>
      <c r="H37" s="287"/>
      <c r="I37" s="287"/>
      <c r="J37" s="287"/>
      <c r="K37" s="285"/>
    </row>
    <row r="38" s="1" customFormat="1" ht="15" customHeight="1">
      <c r="B38" s="288"/>
      <c r="C38" s="289"/>
      <c r="D38" s="287"/>
      <c r="E38" s="290" t="s">
        <v>54</v>
      </c>
      <c r="F38" s="287"/>
      <c r="G38" s="287" t="s">
        <v>3109</v>
      </c>
      <c r="H38" s="287"/>
      <c r="I38" s="287"/>
      <c r="J38" s="287"/>
      <c r="K38" s="285"/>
    </row>
    <row r="39" s="1" customFormat="1" ht="15" customHeight="1">
      <c r="B39" s="288"/>
      <c r="C39" s="289"/>
      <c r="D39" s="287"/>
      <c r="E39" s="290" t="s">
        <v>55</v>
      </c>
      <c r="F39" s="287"/>
      <c r="G39" s="287" t="s">
        <v>3110</v>
      </c>
      <c r="H39" s="287"/>
      <c r="I39" s="287"/>
      <c r="J39" s="287"/>
      <c r="K39" s="285"/>
    </row>
    <row r="40" s="1" customFormat="1" ht="15" customHeight="1">
      <c r="B40" s="288"/>
      <c r="C40" s="289"/>
      <c r="D40" s="287"/>
      <c r="E40" s="290" t="s">
        <v>125</v>
      </c>
      <c r="F40" s="287"/>
      <c r="G40" s="287" t="s">
        <v>3111</v>
      </c>
      <c r="H40" s="287"/>
      <c r="I40" s="287"/>
      <c r="J40" s="287"/>
      <c r="K40" s="285"/>
    </row>
    <row r="41" s="1" customFormat="1" ht="15" customHeight="1">
      <c r="B41" s="288"/>
      <c r="C41" s="289"/>
      <c r="D41" s="287"/>
      <c r="E41" s="290" t="s">
        <v>126</v>
      </c>
      <c r="F41" s="287"/>
      <c r="G41" s="287" t="s">
        <v>3112</v>
      </c>
      <c r="H41" s="287"/>
      <c r="I41" s="287"/>
      <c r="J41" s="287"/>
      <c r="K41" s="285"/>
    </row>
    <row r="42" s="1" customFormat="1" ht="15" customHeight="1">
      <c r="B42" s="288"/>
      <c r="C42" s="289"/>
      <c r="D42" s="287"/>
      <c r="E42" s="290" t="s">
        <v>3113</v>
      </c>
      <c r="F42" s="287"/>
      <c r="G42" s="287" t="s">
        <v>3114</v>
      </c>
      <c r="H42" s="287"/>
      <c r="I42" s="287"/>
      <c r="J42" s="287"/>
      <c r="K42" s="285"/>
    </row>
    <row r="43" s="1" customFormat="1" ht="15" customHeight="1">
      <c r="B43" s="288"/>
      <c r="C43" s="289"/>
      <c r="D43" s="287"/>
      <c r="E43" s="290"/>
      <c r="F43" s="287"/>
      <c r="G43" s="287" t="s">
        <v>3115</v>
      </c>
      <c r="H43" s="287"/>
      <c r="I43" s="287"/>
      <c r="J43" s="287"/>
      <c r="K43" s="285"/>
    </row>
    <row r="44" s="1" customFormat="1" ht="15" customHeight="1">
      <c r="B44" s="288"/>
      <c r="C44" s="289"/>
      <c r="D44" s="287"/>
      <c r="E44" s="290" t="s">
        <v>3116</v>
      </c>
      <c r="F44" s="287"/>
      <c r="G44" s="287" t="s">
        <v>3117</v>
      </c>
      <c r="H44" s="287"/>
      <c r="I44" s="287"/>
      <c r="J44" s="287"/>
      <c r="K44" s="285"/>
    </row>
    <row r="45" s="1" customFormat="1" ht="15" customHeight="1">
      <c r="B45" s="288"/>
      <c r="C45" s="289"/>
      <c r="D45" s="287"/>
      <c r="E45" s="290" t="s">
        <v>128</v>
      </c>
      <c r="F45" s="287"/>
      <c r="G45" s="287" t="s">
        <v>3118</v>
      </c>
      <c r="H45" s="287"/>
      <c r="I45" s="287"/>
      <c r="J45" s="287"/>
      <c r="K45" s="285"/>
    </row>
    <row r="46" s="1" customFormat="1" ht="12.75" customHeight="1">
      <c r="B46" s="288"/>
      <c r="C46" s="289"/>
      <c r="D46" s="287"/>
      <c r="E46" s="287"/>
      <c r="F46" s="287"/>
      <c r="G46" s="287"/>
      <c r="H46" s="287"/>
      <c r="I46" s="287"/>
      <c r="J46" s="287"/>
      <c r="K46" s="285"/>
    </row>
    <row r="47" s="1" customFormat="1" ht="15" customHeight="1">
      <c r="B47" s="288"/>
      <c r="C47" s="289"/>
      <c r="D47" s="287" t="s">
        <v>3119</v>
      </c>
      <c r="E47" s="287"/>
      <c r="F47" s="287"/>
      <c r="G47" s="287"/>
      <c r="H47" s="287"/>
      <c r="I47" s="287"/>
      <c r="J47" s="287"/>
      <c r="K47" s="285"/>
    </row>
    <row r="48" s="1" customFormat="1" ht="15" customHeight="1">
      <c r="B48" s="288"/>
      <c r="C48" s="289"/>
      <c r="D48" s="289"/>
      <c r="E48" s="287" t="s">
        <v>3120</v>
      </c>
      <c r="F48" s="287"/>
      <c r="G48" s="287"/>
      <c r="H48" s="287"/>
      <c r="I48" s="287"/>
      <c r="J48" s="287"/>
      <c r="K48" s="285"/>
    </row>
    <row r="49" s="1" customFormat="1" ht="15" customHeight="1">
      <c r="B49" s="288"/>
      <c r="C49" s="289"/>
      <c r="D49" s="289"/>
      <c r="E49" s="287" t="s">
        <v>3121</v>
      </c>
      <c r="F49" s="287"/>
      <c r="G49" s="287"/>
      <c r="H49" s="287"/>
      <c r="I49" s="287"/>
      <c r="J49" s="287"/>
      <c r="K49" s="285"/>
    </row>
    <row r="50" s="1" customFormat="1" ht="15" customHeight="1">
      <c r="B50" s="288"/>
      <c r="C50" s="289"/>
      <c r="D50" s="289"/>
      <c r="E50" s="287" t="s">
        <v>3122</v>
      </c>
      <c r="F50" s="287"/>
      <c r="G50" s="287"/>
      <c r="H50" s="287"/>
      <c r="I50" s="287"/>
      <c r="J50" s="287"/>
      <c r="K50" s="285"/>
    </row>
    <row r="51" s="1" customFormat="1" ht="15" customHeight="1">
      <c r="B51" s="288"/>
      <c r="C51" s="289"/>
      <c r="D51" s="287" t="s">
        <v>3123</v>
      </c>
      <c r="E51" s="287"/>
      <c r="F51" s="287"/>
      <c r="G51" s="287"/>
      <c r="H51" s="287"/>
      <c r="I51" s="287"/>
      <c r="J51" s="287"/>
      <c r="K51" s="285"/>
    </row>
    <row r="52" s="1" customFormat="1" ht="25.5" customHeight="1">
      <c r="B52" s="283"/>
      <c r="C52" s="284" t="s">
        <v>3124</v>
      </c>
      <c r="D52" s="284"/>
      <c r="E52" s="284"/>
      <c r="F52" s="284"/>
      <c r="G52" s="284"/>
      <c r="H52" s="284"/>
      <c r="I52" s="284"/>
      <c r="J52" s="284"/>
      <c r="K52" s="285"/>
    </row>
    <row r="53" s="1" customFormat="1" ht="5.25" customHeight="1">
      <c r="B53" s="283"/>
      <c r="C53" s="286"/>
      <c r="D53" s="286"/>
      <c r="E53" s="286"/>
      <c r="F53" s="286"/>
      <c r="G53" s="286"/>
      <c r="H53" s="286"/>
      <c r="I53" s="286"/>
      <c r="J53" s="286"/>
      <c r="K53" s="285"/>
    </row>
    <row r="54" s="1" customFormat="1" ht="15" customHeight="1">
      <c r="B54" s="283"/>
      <c r="C54" s="287" t="s">
        <v>3125</v>
      </c>
      <c r="D54" s="287"/>
      <c r="E54" s="287"/>
      <c r="F54" s="287"/>
      <c r="G54" s="287"/>
      <c r="H54" s="287"/>
      <c r="I54" s="287"/>
      <c r="J54" s="287"/>
      <c r="K54" s="285"/>
    </row>
    <row r="55" s="1" customFormat="1" ht="15" customHeight="1">
      <c r="B55" s="283"/>
      <c r="C55" s="287" t="s">
        <v>3126</v>
      </c>
      <c r="D55" s="287"/>
      <c r="E55" s="287"/>
      <c r="F55" s="287"/>
      <c r="G55" s="287"/>
      <c r="H55" s="287"/>
      <c r="I55" s="287"/>
      <c r="J55" s="287"/>
      <c r="K55" s="285"/>
    </row>
    <row r="56" s="1" customFormat="1" ht="12.75" customHeight="1">
      <c r="B56" s="283"/>
      <c r="C56" s="287"/>
      <c r="D56" s="287"/>
      <c r="E56" s="287"/>
      <c r="F56" s="287"/>
      <c r="G56" s="287"/>
      <c r="H56" s="287"/>
      <c r="I56" s="287"/>
      <c r="J56" s="287"/>
      <c r="K56" s="285"/>
    </row>
    <row r="57" s="1" customFormat="1" ht="15" customHeight="1">
      <c r="B57" s="283"/>
      <c r="C57" s="287" t="s">
        <v>3127</v>
      </c>
      <c r="D57" s="287"/>
      <c r="E57" s="287"/>
      <c r="F57" s="287"/>
      <c r="G57" s="287"/>
      <c r="H57" s="287"/>
      <c r="I57" s="287"/>
      <c r="J57" s="287"/>
      <c r="K57" s="285"/>
    </row>
    <row r="58" s="1" customFormat="1" ht="15" customHeight="1">
      <c r="B58" s="283"/>
      <c r="C58" s="289"/>
      <c r="D58" s="287" t="s">
        <v>3128</v>
      </c>
      <c r="E58" s="287"/>
      <c r="F58" s="287"/>
      <c r="G58" s="287"/>
      <c r="H58" s="287"/>
      <c r="I58" s="287"/>
      <c r="J58" s="287"/>
      <c r="K58" s="285"/>
    </row>
    <row r="59" s="1" customFormat="1" ht="15" customHeight="1">
      <c r="B59" s="283"/>
      <c r="C59" s="289"/>
      <c r="D59" s="287" t="s">
        <v>3129</v>
      </c>
      <c r="E59" s="287"/>
      <c r="F59" s="287"/>
      <c r="G59" s="287"/>
      <c r="H59" s="287"/>
      <c r="I59" s="287"/>
      <c r="J59" s="287"/>
      <c r="K59" s="285"/>
    </row>
    <row r="60" s="1" customFormat="1" ht="15" customHeight="1">
      <c r="B60" s="283"/>
      <c r="C60" s="289"/>
      <c r="D60" s="287" t="s">
        <v>3130</v>
      </c>
      <c r="E60" s="287"/>
      <c r="F60" s="287"/>
      <c r="G60" s="287"/>
      <c r="H60" s="287"/>
      <c r="I60" s="287"/>
      <c r="J60" s="287"/>
      <c r="K60" s="285"/>
    </row>
    <row r="61" s="1" customFormat="1" ht="15" customHeight="1">
      <c r="B61" s="283"/>
      <c r="C61" s="289"/>
      <c r="D61" s="287" t="s">
        <v>3131</v>
      </c>
      <c r="E61" s="287"/>
      <c r="F61" s="287"/>
      <c r="G61" s="287"/>
      <c r="H61" s="287"/>
      <c r="I61" s="287"/>
      <c r="J61" s="287"/>
      <c r="K61" s="285"/>
    </row>
    <row r="62" s="1" customFormat="1" ht="15" customHeight="1">
      <c r="B62" s="283"/>
      <c r="C62" s="289"/>
      <c r="D62" s="292" t="s">
        <v>3132</v>
      </c>
      <c r="E62" s="292"/>
      <c r="F62" s="292"/>
      <c r="G62" s="292"/>
      <c r="H62" s="292"/>
      <c r="I62" s="292"/>
      <c r="J62" s="292"/>
      <c r="K62" s="285"/>
    </row>
    <row r="63" s="1" customFormat="1" ht="15" customHeight="1">
      <c r="B63" s="283"/>
      <c r="C63" s="289"/>
      <c r="D63" s="287" t="s">
        <v>3133</v>
      </c>
      <c r="E63" s="287"/>
      <c r="F63" s="287"/>
      <c r="G63" s="287"/>
      <c r="H63" s="287"/>
      <c r="I63" s="287"/>
      <c r="J63" s="287"/>
      <c r="K63" s="285"/>
    </row>
    <row r="64" s="1" customFormat="1" ht="12.75" customHeight="1">
      <c r="B64" s="283"/>
      <c r="C64" s="289"/>
      <c r="D64" s="289"/>
      <c r="E64" s="293"/>
      <c r="F64" s="289"/>
      <c r="G64" s="289"/>
      <c r="H64" s="289"/>
      <c r="I64" s="289"/>
      <c r="J64" s="289"/>
      <c r="K64" s="285"/>
    </row>
    <row r="65" s="1" customFormat="1" ht="15" customHeight="1">
      <c r="B65" s="283"/>
      <c r="C65" s="289"/>
      <c r="D65" s="287" t="s">
        <v>3134</v>
      </c>
      <c r="E65" s="287"/>
      <c r="F65" s="287"/>
      <c r="G65" s="287"/>
      <c r="H65" s="287"/>
      <c r="I65" s="287"/>
      <c r="J65" s="287"/>
      <c r="K65" s="285"/>
    </row>
    <row r="66" s="1" customFormat="1" ht="15" customHeight="1">
      <c r="B66" s="283"/>
      <c r="C66" s="289"/>
      <c r="D66" s="292" t="s">
        <v>3135</v>
      </c>
      <c r="E66" s="292"/>
      <c r="F66" s="292"/>
      <c r="G66" s="292"/>
      <c r="H66" s="292"/>
      <c r="I66" s="292"/>
      <c r="J66" s="292"/>
      <c r="K66" s="285"/>
    </row>
    <row r="67" s="1" customFormat="1" ht="15" customHeight="1">
      <c r="B67" s="283"/>
      <c r="C67" s="289"/>
      <c r="D67" s="287" t="s">
        <v>3136</v>
      </c>
      <c r="E67" s="287"/>
      <c r="F67" s="287"/>
      <c r="G67" s="287"/>
      <c r="H67" s="287"/>
      <c r="I67" s="287"/>
      <c r="J67" s="287"/>
      <c r="K67" s="285"/>
    </row>
    <row r="68" s="1" customFormat="1" ht="15" customHeight="1">
      <c r="B68" s="283"/>
      <c r="C68" s="289"/>
      <c r="D68" s="287" t="s">
        <v>3137</v>
      </c>
      <c r="E68" s="287"/>
      <c r="F68" s="287"/>
      <c r="G68" s="287"/>
      <c r="H68" s="287"/>
      <c r="I68" s="287"/>
      <c r="J68" s="287"/>
      <c r="K68" s="285"/>
    </row>
    <row r="69" s="1" customFormat="1" ht="15" customHeight="1">
      <c r="B69" s="283"/>
      <c r="C69" s="289"/>
      <c r="D69" s="287" t="s">
        <v>3138</v>
      </c>
      <c r="E69" s="287"/>
      <c r="F69" s="287"/>
      <c r="G69" s="287"/>
      <c r="H69" s="287"/>
      <c r="I69" s="287"/>
      <c r="J69" s="287"/>
      <c r="K69" s="285"/>
    </row>
    <row r="70" s="1" customFormat="1" ht="15" customHeight="1">
      <c r="B70" s="283"/>
      <c r="C70" s="289"/>
      <c r="D70" s="287" t="s">
        <v>3139</v>
      </c>
      <c r="E70" s="287"/>
      <c r="F70" s="287"/>
      <c r="G70" s="287"/>
      <c r="H70" s="287"/>
      <c r="I70" s="287"/>
      <c r="J70" s="287"/>
      <c r="K70" s="285"/>
    </row>
    <row r="71" s="1" customFormat="1" ht="12.75" customHeight="1">
      <c r="B71" s="294"/>
      <c r="C71" s="295"/>
      <c r="D71" s="295"/>
      <c r="E71" s="295"/>
      <c r="F71" s="295"/>
      <c r="G71" s="295"/>
      <c r="H71" s="295"/>
      <c r="I71" s="295"/>
      <c r="J71" s="295"/>
      <c r="K71" s="296"/>
    </row>
    <row r="72" s="1" customFormat="1" ht="18.75" customHeight="1">
      <c r="B72" s="297"/>
      <c r="C72" s="297"/>
      <c r="D72" s="297"/>
      <c r="E72" s="297"/>
      <c r="F72" s="297"/>
      <c r="G72" s="297"/>
      <c r="H72" s="297"/>
      <c r="I72" s="297"/>
      <c r="J72" s="297"/>
      <c r="K72" s="298"/>
    </row>
    <row r="73" s="1" customFormat="1" ht="18.75" customHeight="1">
      <c r="B73" s="298"/>
      <c r="C73" s="298"/>
      <c r="D73" s="298"/>
      <c r="E73" s="298"/>
      <c r="F73" s="298"/>
      <c r="G73" s="298"/>
      <c r="H73" s="298"/>
      <c r="I73" s="298"/>
      <c r="J73" s="298"/>
      <c r="K73" s="298"/>
    </row>
    <row r="74" s="1" customFormat="1" ht="7.5" customHeight="1">
      <c r="B74" s="299"/>
      <c r="C74" s="300"/>
      <c r="D74" s="300"/>
      <c r="E74" s="300"/>
      <c r="F74" s="300"/>
      <c r="G74" s="300"/>
      <c r="H74" s="300"/>
      <c r="I74" s="300"/>
      <c r="J74" s="300"/>
      <c r="K74" s="301"/>
    </row>
    <row r="75" s="1" customFormat="1" ht="45" customHeight="1">
      <c r="B75" s="302"/>
      <c r="C75" s="303" t="s">
        <v>3140</v>
      </c>
      <c r="D75" s="303"/>
      <c r="E75" s="303"/>
      <c r="F75" s="303"/>
      <c r="G75" s="303"/>
      <c r="H75" s="303"/>
      <c r="I75" s="303"/>
      <c r="J75" s="303"/>
      <c r="K75" s="304"/>
    </row>
    <row r="76" s="1" customFormat="1" ht="17.25" customHeight="1">
      <c r="B76" s="302"/>
      <c r="C76" s="305" t="s">
        <v>3141</v>
      </c>
      <c r="D76" s="305"/>
      <c r="E76" s="305"/>
      <c r="F76" s="305" t="s">
        <v>3142</v>
      </c>
      <c r="G76" s="306"/>
      <c r="H76" s="305" t="s">
        <v>55</v>
      </c>
      <c r="I76" s="305" t="s">
        <v>58</v>
      </c>
      <c r="J76" s="305" t="s">
        <v>3143</v>
      </c>
      <c r="K76" s="304"/>
    </row>
    <row r="77" s="1" customFormat="1" ht="17.25" customHeight="1">
      <c r="B77" s="302"/>
      <c r="C77" s="307" t="s">
        <v>3144</v>
      </c>
      <c r="D77" s="307"/>
      <c r="E77" s="307"/>
      <c r="F77" s="308" t="s">
        <v>3145</v>
      </c>
      <c r="G77" s="309"/>
      <c r="H77" s="307"/>
      <c r="I77" s="307"/>
      <c r="J77" s="307" t="s">
        <v>3146</v>
      </c>
      <c r="K77" s="304"/>
    </row>
    <row r="78" s="1" customFormat="1" ht="5.25" customHeight="1">
      <c r="B78" s="302"/>
      <c r="C78" s="310"/>
      <c r="D78" s="310"/>
      <c r="E78" s="310"/>
      <c r="F78" s="310"/>
      <c r="G78" s="311"/>
      <c r="H78" s="310"/>
      <c r="I78" s="310"/>
      <c r="J78" s="310"/>
      <c r="K78" s="304"/>
    </row>
    <row r="79" s="1" customFormat="1" ht="15" customHeight="1">
      <c r="B79" s="302"/>
      <c r="C79" s="290" t="s">
        <v>54</v>
      </c>
      <c r="D79" s="312"/>
      <c r="E79" s="312"/>
      <c r="F79" s="313" t="s">
        <v>3147</v>
      </c>
      <c r="G79" s="314"/>
      <c r="H79" s="290" t="s">
        <v>3148</v>
      </c>
      <c r="I79" s="290" t="s">
        <v>3149</v>
      </c>
      <c r="J79" s="290">
        <v>20</v>
      </c>
      <c r="K79" s="304"/>
    </row>
    <row r="80" s="1" customFormat="1" ht="15" customHeight="1">
      <c r="B80" s="302"/>
      <c r="C80" s="290" t="s">
        <v>3150</v>
      </c>
      <c r="D80" s="290"/>
      <c r="E80" s="290"/>
      <c r="F80" s="313" t="s">
        <v>3147</v>
      </c>
      <c r="G80" s="314"/>
      <c r="H80" s="290" t="s">
        <v>3151</v>
      </c>
      <c r="I80" s="290" t="s">
        <v>3149</v>
      </c>
      <c r="J80" s="290">
        <v>120</v>
      </c>
      <c r="K80" s="304"/>
    </row>
    <row r="81" s="1" customFormat="1" ht="15" customHeight="1">
      <c r="B81" s="315"/>
      <c r="C81" s="290" t="s">
        <v>3152</v>
      </c>
      <c r="D81" s="290"/>
      <c r="E81" s="290"/>
      <c r="F81" s="313" t="s">
        <v>3153</v>
      </c>
      <c r="G81" s="314"/>
      <c r="H81" s="290" t="s">
        <v>3154</v>
      </c>
      <c r="I81" s="290" t="s">
        <v>3149</v>
      </c>
      <c r="J81" s="290">
        <v>50</v>
      </c>
      <c r="K81" s="304"/>
    </row>
    <row r="82" s="1" customFormat="1" ht="15" customHeight="1">
      <c r="B82" s="315"/>
      <c r="C82" s="290" t="s">
        <v>3155</v>
      </c>
      <c r="D82" s="290"/>
      <c r="E82" s="290"/>
      <c r="F82" s="313" t="s">
        <v>3147</v>
      </c>
      <c r="G82" s="314"/>
      <c r="H82" s="290" t="s">
        <v>3156</v>
      </c>
      <c r="I82" s="290" t="s">
        <v>3157</v>
      </c>
      <c r="J82" s="290"/>
      <c r="K82" s="304"/>
    </row>
    <row r="83" s="1" customFormat="1" ht="15" customHeight="1">
      <c r="B83" s="315"/>
      <c r="C83" s="316" t="s">
        <v>3158</v>
      </c>
      <c r="D83" s="316"/>
      <c r="E83" s="316"/>
      <c r="F83" s="317" t="s">
        <v>3153</v>
      </c>
      <c r="G83" s="316"/>
      <c r="H83" s="316" t="s">
        <v>3159</v>
      </c>
      <c r="I83" s="316" t="s">
        <v>3149</v>
      </c>
      <c r="J83" s="316">
        <v>15</v>
      </c>
      <c r="K83" s="304"/>
    </row>
    <row r="84" s="1" customFormat="1" ht="15" customHeight="1">
      <c r="B84" s="315"/>
      <c r="C84" s="316" t="s">
        <v>3160</v>
      </c>
      <c r="D84" s="316"/>
      <c r="E84" s="316"/>
      <c r="F84" s="317" t="s">
        <v>3153</v>
      </c>
      <c r="G84" s="316"/>
      <c r="H84" s="316" t="s">
        <v>3161</v>
      </c>
      <c r="I84" s="316" t="s">
        <v>3149</v>
      </c>
      <c r="J84" s="316">
        <v>15</v>
      </c>
      <c r="K84" s="304"/>
    </row>
    <row r="85" s="1" customFormat="1" ht="15" customHeight="1">
      <c r="B85" s="315"/>
      <c r="C85" s="316" t="s">
        <v>3162</v>
      </c>
      <c r="D85" s="316"/>
      <c r="E85" s="316"/>
      <c r="F85" s="317" t="s">
        <v>3153</v>
      </c>
      <c r="G85" s="316"/>
      <c r="H85" s="316" t="s">
        <v>3163</v>
      </c>
      <c r="I85" s="316" t="s">
        <v>3149</v>
      </c>
      <c r="J85" s="316">
        <v>20</v>
      </c>
      <c r="K85" s="304"/>
    </row>
    <row r="86" s="1" customFormat="1" ht="15" customHeight="1">
      <c r="B86" s="315"/>
      <c r="C86" s="316" t="s">
        <v>3164</v>
      </c>
      <c r="D86" s="316"/>
      <c r="E86" s="316"/>
      <c r="F86" s="317" t="s">
        <v>3153</v>
      </c>
      <c r="G86" s="316"/>
      <c r="H86" s="316" t="s">
        <v>3165</v>
      </c>
      <c r="I86" s="316" t="s">
        <v>3149</v>
      </c>
      <c r="J86" s="316">
        <v>20</v>
      </c>
      <c r="K86" s="304"/>
    </row>
    <row r="87" s="1" customFormat="1" ht="15" customHeight="1">
      <c r="B87" s="315"/>
      <c r="C87" s="290" t="s">
        <v>3166</v>
      </c>
      <c r="D87" s="290"/>
      <c r="E87" s="290"/>
      <c r="F87" s="313" t="s">
        <v>3153</v>
      </c>
      <c r="G87" s="314"/>
      <c r="H87" s="290" t="s">
        <v>3167</v>
      </c>
      <c r="I87" s="290" t="s">
        <v>3149</v>
      </c>
      <c r="J87" s="290">
        <v>50</v>
      </c>
      <c r="K87" s="304"/>
    </row>
    <row r="88" s="1" customFormat="1" ht="15" customHeight="1">
      <c r="B88" s="315"/>
      <c r="C88" s="290" t="s">
        <v>3168</v>
      </c>
      <c r="D88" s="290"/>
      <c r="E88" s="290"/>
      <c r="F88" s="313" t="s">
        <v>3153</v>
      </c>
      <c r="G88" s="314"/>
      <c r="H88" s="290" t="s">
        <v>3169</v>
      </c>
      <c r="I88" s="290" t="s">
        <v>3149</v>
      </c>
      <c r="J88" s="290">
        <v>20</v>
      </c>
      <c r="K88" s="304"/>
    </row>
    <row r="89" s="1" customFormat="1" ht="15" customHeight="1">
      <c r="B89" s="315"/>
      <c r="C89" s="290" t="s">
        <v>3170</v>
      </c>
      <c r="D89" s="290"/>
      <c r="E89" s="290"/>
      <c r="F89" s="313" t="s">
        <v>3153</v>
      </c>
      <c r="G89" s="314"/>
      <c r="H89" s="290" t="s">
        <v>3171</v>
      </c>
      <c r="I89" s="290" t="s">
        <v>3149</v>
      </c>
      <c r="J89" s="290">
        <v>20</v>
      </c>
      <c r="K89" s="304"/>
    </row>
    <row r="90" s="1" customFormat="1" ht="15" customHeight="1">
      <c r="B90" s="315"/>
      <c r="C90" s="290" t="s">
        <v>3172</v>
      </c>
      <c r="D90" s="290"/>
      <c r="E90" s="290"/>
      <c r="F90" s="313" t="s">
        <v>3153</v>
      </c>
      <c r="G90" s="314"/>
      <c r="H90" s="290" t="s">
        <v>3173</v>
      </c>
      <c r="I90" s="290" t="s">
        <v>3149</v>
      </c>
      <c r="J90" s="290">
        <v>50</v>
      </c>
      <c r="K90" s="304"/>
    </row>
    <row r="91" s="1" customFormat="1" ht="15" customHeight="1">
      <c r="B91" s="315"/>
      <c r="C91" s="290" t="s">
        <v>3174</v>
      </c>
      <c r="D91" s="290"/>
      <c r="E91" s="290"/>
      <c r="F91" s="313" t="s">
        <v>3153</v>
      </c>
      <c r="G91" s="314"/>
      <c r="H91" s="290" t="s">
        <v>3174</v>
      </c>
      <c r="I91" s="290" t="s">
        <v>3149</v>
      </c>
      <c r="J91" s="290">
        <v>50</v>
      </c>
      <c r="K91" s="304"/>
    </row>
    <row r="92" s="1" customFormat="1" ht="15" customHeight="1">
      <c r="B92" s="315"/>
      <c r="C92" s="290" t="s">
        <v>3175</v>
      </c>
      <c r="D92" s="290"/>
      <c r="E92" s="290"/>
      <c r="F92" s="313" t="s">
        <v>3153</v>
      </c>
      <c r="G92" s="314"/>
      <c r="H92" s="290" t="s">
        <v>3176</v>
      </c>
      <c r="I92" s="290" t="s">
        <v>3149</v>
      </c>
      <c r="J92" s="290">
        <v>255</v>
      </c>
      <c r="K92" s="304"/>
    </row>
    <row r="93" s="1" customFormat="1" ht="15" customHeight="1">
      <c r="B93" s="315"/>
      <c r="C93" s="290" t="s">
        <v>3177</v>
      </c>
      <c r="D93" s="290"/>
      <c r="E93" s="290"/>
      <c r="F93" s="313" t="s">
        <v>3147</v>
      </c>
      <c r="G93" s="314"/>
      <c r="H93" s="290" t="s">
        <v>3178</v>
      </c>
      <c r="I93" s="290" t="s">
        <v>3179</v>
      </c>
      <c r="J93" s="290"/>
      <c r="K93" s="304"/>
    </row>
    <row r="94" s="1" customFormat="1" ht="15" customHeight="1">
      <c r="B94" s="315"/>
      <c r="C94" s="290" t="s">
        <v>3180</v>
      </c>
      <c r="D94" s="290"/>
      <c r="E94" s="290"/>
      <c r="F94" s="313" t="s">
        <v>3147</v>
      </c>
      <c r="G94" s="314"/>
      <c r="H94" s="290" t="s">
        <v>3181</v>
      </c>
      <c r="I94" s="290" t="s">
        <v>3182</v>
      </c>
      <c r="J94" s="290"/>
      <c r="K94" s="304"/>
    </row>
    <row r="95" s="1" customFormat="1" ht="15" customHeight="1">
      <c r="B95" s="315"/>
      <c r="C95" s="290" t="s">
        <v>3183</v>
      </c>
      <c r="D95" s="290"/>
      <c r="E95" s="290"/>
      <c r="F95" s="313" t="s">
        <v>3147</v>
      </c>
      <c r="G95" s="314"/>
      <c r="H95" s="290" t="s">
        <v>3183</v>
      </c>
      <c r="I95" s="290" t="s">
        <v>3182</v>
      </c>
      <c r="J95" s="290"/>
      <c r="K95" s="304"/>
    </row>
    <row r="96" s="1" customFormat="1" ht="15" customHeight="1">
      <c r="B96" s="315"/>
      <c r="C96" s="290" t="s">
        <v>39</v>
      </c>
      <c r="D96" s="290"/>
      <c r="E96" s="290"/>
      <c r="F96" s="313" t="s">
        <v>3147</v>
      </c>
      <c r="G96" s="314"/>
      <c r="H96" s="290" t="s">
        <v>3184</v>
      </c>
      <c r="I96" s="290" t="s">
        <v>3182</v>
      </c>
      <c r="J96" s="290"/>
      <c r="K96" s="304"/>
    </row>
    <row r="97" s="1" customFormat="1" ht="15" customHeight="1">
      <c r="B97" s="315"/>
      <c r="C97" s="290" t="s">
        <v>49</v>
      </c>
      <c r="D97" s="290"/>
      <c r="E97" s="290"/>
      <c r="F97" s="313" t="s">
        <v>3147</v>
      </c>
      <c r="G97" s="314"/>
      <c r="H97" s="290" t="s">
        <v>3185</v>
      </c>
      <c r="I97" s="290" t="s">
        <v>3182</v>
      </c>
      <c r="J97" s="290"/>
      <c r="K97" s="304"/>
    </row>
    <row r="98" s="1" customFormat="1" ht="15" customHeight="1">
      <c r="B98" s="318"/>
      <c r="C98" s="319"/>
      <c r="D98" s="319"/>
      <c r="E98" s="319"/>
      <c r="F98" s="319"/>
      <c r="G98" s="319"/>
      <c r="H98" s="319"/>
      <c r="I98" s="319"/>
      <c r="J98" s="319"/>
      <c r="K98" s="320"/>
    </row>
    <row r="99" s="1" customFormat="1" ht="18.75" customHeight="1">
      <c r="B99" s="321"/>
      <c r="C99" s="322"/>
      <c r="D99" s="322"/>
      <c r="E99" s="322"/>
      <c r="F99" s="322"/>
      <c r="G99" s="322"/>
      <c r="H99" s="322"/>
      <c r="I99" s="322"/>
      <c r="J99" s="322"/>
      <c r="K99" s="321"/>
    </row>
    <row r="100" s="1" customFormat="1" ht="18.75" customHeight="1">
      <c r="B100" s="298"/>
      <c r="C100" s="298"/>
      <c r="D100" s="298"/>
      <c r="E100" s="298"/>
      <c r="F100" s="298"/>
      <c r="G100" s="298"/>
      <c r="H100" s="298"/>
      <c r="I100" s="298"/>
      <c r="J100" s="298"/>
      <c r="K100" s="298"/>
    </row>
    <row r="101" s="1" customFormat="1" ht="7.5" customHeight="1">
      <c r="B101" s="299"/>
      <c r="C101" s="300"/>
      <c r="D101" s="300"/>
      <c r="E101" s="300"/>
      <c r="F101" s="300"/>
      <c r="G101" s="300"/>
      <c r="H101" s="300"/>
      <c r="I101" s="300"/>
      <c r="J101" s="300"/>
      <c r="K101" s="301"/>
    </row>
    <row r="102" s="1" customFormat="1" ht="45" customHeight="1">
      <c r="B102" s="302"/>
      <c r="C102" s="303" t="s">
        <v>3186</v>
      </c>
      <c r="D102" s="303"/>
      <c r="E102" s="303"/>
      <c r="F102" s="303"/>
      <c r="G102" s="303"/>
      <c r="H102" s="303"/>
      <c r="I102" s="303"/>
      <c r="J102" s="303"/>
      <c r="K102" s="304"/>
    </row>
    <row r="103" s="1" customFormat="1" ht="17.25" customHeight="1">
      <c r="B103" s="302"/>
      <c r="C103" s="305" t="s">
        <v>3141</v>
      </c>
      <c r="D103" s="305"/>
      <c r="E103" s="305"/>
      <c r="F103" s="305" t="s">
        <v>3142</v>
      </c>
      <c r="G103" s="306"/>
      <c r="H103" s="305" t="s">
        <v>55</v>
      </c>
      <c r="I103" s="305" t="s">
        <v>58</v>
      </c>
      <c r="J103" s="305" t="s">
        <v>3143</v>
      </c>
      <c r="K103" s="304"/>
    </row>
    <row r="104" s="1" customFormat="1" ht="17.25" customHeight="1">
      <c r="B104" s="302"/>
      <c r="C104" s="307" t="s">
        <v>3144</v>
      </c>
      <c r="D104" s="307"/>
      <c r="E104" s="307"/>
      <c r="F104" s="308" t="s">
        <v>3145</v>
      </c>
      <c r="G104" s="309"/>
      <c r="H104" s="307"/>
      <c r="I104" s="307"/>
      <c r="J104" s="307" t="s">
        <v>3146</v>
      </c>
      <c r="K104" s="304"/>
    </row>
    <row r="105" s="1" customFormat="1" ht="5.25" customHeight="1">
      <c r="B105" s="302"/>
      <c r="C105" s="305"/>
      <c r="D105" s="305"/>
      <c r="E105" s="305"/>
      <c r="F105" s="305"/>
      <c r="G105" s="323"/>
      <c r="H105" s="305"/>
      <c r="I105" s="305"/>
      <c r="J105" s="305"/>
      <c r="K105" s="304"/>
    </row>
    <row r="106" s="1" customFormat="1" ht="15" customHeight="1">
      <c r="B106" s="302"/>
      <c r="C106" s="290" t="s">
        <v>54</v>
      </c>
      <c r="D106" s="312"/>
      <c r="E106" s="312"/>
      <c r="F106" s="313" t="s">
        <v>3147</v>
      </c>
      <c r="G106" s="290"/>
      <c r="H106" s="290" t="s">
        <v>3187</v>
      </c>
      <c r="I106" s="290" t="s">
        <v>3149</v>
      </c>
      <c r="J106" s="290">
        <v>20</v>
      </c>
      <c r="K106" s="304"/>
    </row>
    <row r="107" s="1" customFormat="1" ht="15" customHeight="1">
      <c r="B107" s="302"/>
      <c r="C107" s="290" t="s">
        <v>3150</v>
      </c>
      <c r="D107" s="290"/>
      <c r="E107" s="290"/>
      <c r="F107" s="313" t="s">
        <v>3147</v>
      </c>
      <c r="G107" s="290"/>
      <c r="H107" s="290" t="s">
        <v>3187</v>
      </c>
      <c r="I107" s="290" t="s">
        <v>3149</v>
      </c>
      <c r="J107" s="290">
        <v>120</v>
      </c>
      <c r="K107" s="304"/>
    </row>
    <row r="108" s="1" customFormat="1" ht="15" customHeight="1">
      <c r="B108" s="315"/>
      <c r="C108" s="290" t="s">
        <v>3152</v>
      </c>
      <c r="D108" s="290"/>
      <c r="E108" s="290"/>
      <c r="F108" s="313" t="s">
        <v>3153</v>
      </c>
      <c r="G108" s="290"/>
      <c r="H108" s="290" t="s">
        <v>3187</v>
      </c>
      <c r="I108" s="290" t="s">
        <v>3149</v>
      </c>
      <c r="J108" s="290">
        <v>50</v>
      </c>
      <c r="K108" s="304"/>
    </row>
    <row r="109" s="1" customFormat="1" ht="15" customHeight="1">
      <c r="B109" s="315"/>
      <c r="C109" s="290" t="s">
        <v>3155</v>
      </c>
      <c r="D109" s="290"/>
      <c r="E109" s="290"/>
      <c r="F109" s="313" t="s">
        <v>3147</v>
      </c>
      <c r="G109" s="290"/>
      <c r="H109" s="290" t="s">
        <v>3187</v>
      </c>
      <c r="I109" s="290" t="s">
        <v>3157</v>
      </c>
      <c r="J109" s="290"/>
      <c r="K109" s="304"/>
    </row>
    <row r="110" s="1" customFormat="1" ht="15" customHeight="1">
      <c r="B110" s="315"/>
      <c r="C110" s="290" t="s">
        <v>3166</v>
      </c>
      <c r="D110" s="290"/>
      <c r="E110" s="290"/>
      <c r="F110" s="313" t="s">
        <v>3153</v>
      </c>
      <c r="G110" s="290"/>
      <c r="H110" s="290" t="s">
        <v>3187</v>
      </c>
      <c r="I110" s="290" t="s">
        <v>3149</v>
      </c>
      <c r="J110" s="290">
        <v>50</v>
      </c>
      <c r="K110" s="304"/>
    </row>
    <row r="111" s="1" customFormat="1" ht="15" customHeight="1">
      <c r="B111" s="315"/>
      <c r="C111" s="290" t="s">
        <v>3174</v>
      </c>
      <c r="D111" s="290"/>
      <c r="E111" s="290"/>
      <c r="F111" s="313" t="s">
        <v>3153</v>
      </c>
      <c r="G111" s="290"/>
      <c r="H111" s="290" t="s">
        <v>3187</v>
      </c>
      <c r="I111" s="290" t="s">
        <v>3149</v>
      </c>
      <c r="J111" s="290">
        <v>50</v>
      </c>
      <c r="K111" s="304"/>
    </row>
    <row r="112" s="1" customFormat="1" ht="15" customHeight="1">
      <c r="B112" s="315"/>
      <c r="C112" s="290" t="s">
        <v>3172</v>
      </c>
      <c r="D112" s="290"/>
      <c r="E112" s="290"/>
      <c r="F112" s="313" t="s">
        <v>3153</v>
      </c>
      <c r="G112" s="290"/>
      <c r="H112" s="290" t="s">
        <v>3187</v>
      </c>
      <c r="I112" s="290" t="s">
        <v>3149</v>
      </c>
      <c r="J112" s="290">
        <v>50</v>
      </c>
      <c r="K112" s="304"/>
    </row>
    <row r="113" s="1" customFormat="1" ht="15" customHeight="1">
      <c r="B113" s="315"/>
      <c r="C113" s="290" t="s">
        <v>54</v>
      </c>
      <c r="D113" s="290"/>
      <c r="E113" s="290"/>
      <c r="F113" s="313" t="s">
        <v>3147</v>
      </c>
      <c r="G113" s="290"/>
      <c r="H113" s="290" t="s">
        <v>3188</v>
      </c>
      <c r="I113" s="290" t="s">
        <v>3149</v>
      </c>
      <c r="J113" s="290">
        <v>20</v>
      </c>
      <c r="K113" s="304"/>
    </row>
    <row r="114" s="1" customFormat="1" ht="15" customHeight="1">
      <c r="B114" s="315"/>
      <c r="C114" s="290" t="s">
        <v>3189</v>
      </c>
      <c r="D114" s="290"/>
      <c r="E114" s="290"/>
      <c r="F114" s="313" t="s">
        <v>3147</v>
      </c>
      <c r="G114" s="290"/>
      <c r="H114" s="290" t="s">
        <v>3190</v>
      </c>
      <c r="I114" s="290" t="s">
        <v>3149</v>
      </c>
      <c r="J114" s="290">
        <v>120</v>
      </c>
      <c r="K114" s="304"/>
    </row>
    <row r="115" s="1" customFormat="1" ht="15" customHeight="1">
      <c r="B115" s="315"/>
      <c r="C115" s="290" t="s">
        <v>39</v>
      </c>
      <c r="D115" s="290"/>
      <c r="E115" s="290"/>
      <c r="F115" s="313" t="s">
        <v>3147</v>
      </c>
      <c r="G115" s="290"/>
      <c r="H115" s="290" t="s">
        <v>3191</v>
      </c>
      <c r="I115" s="290" t="s">
        <v>3182</v>
      </c>
      <c r="J115" s="290"/>
      <c r="K115" s="304"/>
    </row>
    <row r="116" s="1" customFormat="1" ht="15" customHeight="1">
      <c r="B116" s="315"/>
      <c r="C116" s="290" t="s">
        <v>49</v>
      </c>
      <c r="D116" s="290"/>
      <c r="E116" s="290"/>
      <c r="F116" s="313" t="s">
        <v>3147</v>
      </c>
      <c r="G116" s="290"/>
      <c r="H116" s="290" t="s">
        <v>3192</v>
      </c>
      <c r="I116" s="290" t="s">
        <v>3182</v>
      </c>
      <c r="J116" s="290"/>
      <c r="K116" s="304"/>
    </row>
    <row r="117" s="1" customFormat="1" ht="15" customHeight="1">
      <c r="B117" s="315"/>
      <c r="C117" s="290" t="s">
        <v>58</v>
      </c>
      <c r="D117" s="290"/>
      <c r="E117" s="290"/>
      <c r="F117" s="313" t="s">
        <v>3147</v>
      </c>
      <c r="G117" s="290"/>
      <c r="H117" s="290" t="s">
        <v>3193</v>
      </c>
      <c r="I117" s="290" t="s">
        <v>3194</v>
      </c>
      <c r="J117" s="290"/>
      <c r="K117" s="304"/>
    </row>
    <row r="118" s="1" customFormat="1" ht="15" customHeight="1">
      <c r="B118" s="318"/>
      <c r="C118" s="324"/>
      <c r="D118" s="324"/>
      <c r="E118" s="324"/>
      <c r="F118" s="324"/>
      <c r="G118" s="324"/>
      <c r="H118" s="324"/>
      <c r="I118" s="324"/>
      <c r="J118" s="324"/>
      <c r="K118" s="320"/>
    </row>
    <row r="119" s="1" customFormat="1" ht="18.75" customHeight="1">
      <c r="B119" s="325"/>
      <c r="C119" s="326"/>
      <c r="D119" s="326"/>
      <c r="E119" s="326"/>
      <c r="F119" s="327"/>
      <c r="G119" s="326"/>
      <c r="H119" s="326"/>
      <c r="I119" s="326"/>
      <c r="J119" s="326"/>
      <c r="K119" s="325"/>
    </row>
    <row r="120" s="1" customFormat="1" ht="18.75" customHeight="1">
      <c r="B120" s="298"/>
      <c r="C120" s="298"/>
      <c r="D120" s="298"/>
      <c r="E120" s="298"/>
      <c r="F120" s="298"/>
      <c r="G120" s="298"/>
      <c r="H120" s="298"/>
      <c r="I120" s="298"/>
      <c r="J120" s="298"/>
      <c r="K120" s="298"/>
    </row>
    <row r="121" s="1" customFormat="1" ht="7.5" customHeight="1">
      <c r="B121" s="328"/>
      <c r="C121" s="329"/>
      <c r="D121" s="329"/>
      <c r="E121" s="329"/>
      <c r="F121" s="329"/>
      <c r="G121" s="329"/>
      <c r="H121" s="329"/>
      <c r="I121" s="329"/>
      <c r="J121" s="329"/>
      <c r="K121" s="330"/>
    </row>
    <row r="122" s="1" customFormat="1" ht="45" customHeight="1">
      <c r="B122" s="331"/>
      <c r="C122" s="281" t="s">
        <v>3195</v>
      </c>
      <c r="D122" s="281"/>
      <c r="E122" s="281"/>
      <c r="F122" s="281"/>
      <c r="G122" s="281"/>
      <c r="H122" s="281"/>
      <c r="I122" s="281"/>
      <c r="J122" s="281"/>
      <c r="K122" s="332"/>
    </row>
    <row r="123" s="1" customFormat="1" ht="17.25" customHeight="1">
      <c r="B123" s="333"/>
      <c r="C123" s="305" t="s">
        <v>3141</v>
      </c>
      <c r="D123" s="305"/>
      <c r="E123" s="305"/>
      <c r="F123" s="305" t="s">
        <v>3142</v>
      </c>
      <c r="G123" s="306"/>
      <c r="H123" s="305" t="s">
        <v>55</v>
      </c>
      <c r="I123" s="305" t="s">
        <v>58</v>
      </c>
      <c r="J123" s="305" t="s">
        <v>3143</v>
      </c>
      <c r="K123" s="334"/>
    </row>
    <row r="124" s="1" customFormat="1" ht="17.25" customHeight="1">
      <c r="B124" s="333"/>
      <c r="C124" s="307" t="s">
        <v>3144</v>
      </c>
      <c r="D124" s="307"/>
      <c r="E124" s="307"/>
      <c r="F124" s="308" t="s">
        <v>3145</v>
      </c>
      <c r="G124" s="309"/>
      <c r="H124" s="307"/>
      <c r="I124" s="307"/>
      <c r="J124" s="307" t="s">
        <v>3146</v>
      </c>
      <c r="K124" s="334"/>
    </row>
    <row r="125" s="1" customFormat="1" ht="5.25" customHeight="1">
      <c r="B125" s="335"/>
      <c r="C125" s="310"/>
      <c r="D125" s="310"/>
      <c r="E125" s="310"/>
      <c r="F125" s="310"/>
      <c r="G125" s="336"/>
      <c r="H125" s="310"/>
      <c r="I125" s="310"/>
      <c r="J125" s="310"/>
      <c r="K125" s="337"/>
    </row>
    <row r="126" s="1" customFormat="1" ht="15" customHeight="1">
      <c r="B126" s="335"/>
      <c r="C126" s="290" t="s">
        <v>3150</v>
      </c>
      <c r="D126" s="312"/>
      <c r="E126" s="312"/>
      <c r="F126" s="313" t="s">
        <v>3147</v>
      </c>
      <c r="G126" s="290"/>
      <c r="H126" s="290" t="s">
        <v>3187</v>
      </c>
      <c r="I126" s="290" t="s">
        <v>3149</v>
      </c>
      <c r="J126" s="290">
        <v>120</v>
      </c>
      <c r="K126" s="338"/>
    </row>
    <row r="127" s="1" customFormat="1" ht="15" customHeight="1">
      <c r="B127" s="335"/>
      <c r="C127" s="290" t="s">
        <v>3196</v>
      </c>
      <c r="D127" s="290"/>
      <c r="E127" s="290"/>
      <c r="F127" s="313" t="s">
        <v>3147</v>
      </c>
      <c r="G127" s="290"/>
      <c r="H127" s="290" t="s">
        <v>3197</v>
      </c>
      <c r="I127" s="290" t="s">
        <v>3149</v>
      </c>
      <c r="J127" s="290" t="s">
        <v>3198</v>
      </c>
      <c r="K127" s="338"/>
    </row>
    <row r="128" s="1" customFormat="1" ht="15" customHeight="1">
      <c r="B128" s="335"/>
      <c r="C128" s="290" t="s">
        <v>3095</v>
      </c>
      <c r="D128" s="290"/>
      <c r="E128" s="290"/>
      <c r="F128" s="313" t="s">
        <v>3147</v>
      </c>
      <c r="G128" s="290"/>
      <c r="H128" s="290" t="s">
        <v>3199</v>
      </c>
      <c r="I128" s="290" t="s">
        <v>3149</v>
      </c>
      <c r="J128" s="290" t="s">
        <v>3198</v>
      </c>
      <c r="K128" s="338"/>
    </row>
    <row r="129" s="1" customFormat="1" ht="15" customHeight="1">
      <c r="B129" s="335"/>
      <c r="C129" s="290" t="s">
        <v>3158</v>
      </c>
      <c r="D129" s="290"/>
      <c r="E129" s="290"/>
      <c r="F129" s="313" t="s">
        <v>3153</v>
      </c>
      <c r="G129" s="290"/>
      <c r="H129" s="290" t="s">
        <v>3159</v>
      </c>
      <c r="I129" s="290" t="s">
        <v>3149</v>
      </c>
      <c r="J129" s="290">
        <v>15</v>
      </c>
      <c r="K129" s="338"/>
    </row>
    <row r="130" s="1" customFormat="1" ht="15" customHeight="1">
      <c r="B130" s="335"/>
      <c r="C130" s="316" t="s">
        <v>3160</v>
      </c>
      <c r="D130" s="316"/>
      <c r="E130" s="316"/>
      <c r="F130" s="317" t="s">
        <v>3153</v>
      </c>
      <c r="G130" s="316"/>
      <c r="H130" s="316" t="s">
        <v>3161</v>
      </c>
      <c r="I130" s="316" t="s">
        <v>3149</v>
      </c>
      <c r="J130" s="316">
        <v>15</v>
      </c>
      <c r="K130" s="338"/>
    </row>
    <row r="131" s="1" customFormat="1" ht="15" customHeight="1">
      <c r="B131" s="335"/>
      <c r="C131" s="316" t="s">
        <v>3162</v>
      </c>
      <c r="D131" s="316"/>
      <c r="E131" s="316"/>
      <c r="F131" s="317" t="s">
        <v>3153</v>
      </c>
      <c r="G131" s="316"/>
      <c r="H131" s="316" t="s">
        <v>3163</v>
      </c>
      <c r="I131" s="316" t="s">
        <v>3149</v>
      </c>
      <c r="J131" s="316">
        <v>20</v>
      </c>
      <c r="K131" s="338"/>
    </row>
    <row r="132" s="1" customFormat="1" ht="15" customHeight="1">
      <c r="B132" s="335"/>
      <c r="C132" s="316" t="s">
        <v>3164</v>
      </c>
      <c r="D132" s="316"/>
      <c r="E132" s="316"/>
      <c r="F132" s="317" t="s">
        <v>3153</v>
      </c>
      <c r="G132" s="316"/>
      <c r="H132" s="316" t="s">
        <v>3165</v>
      </c>
      <c r="I132" s="316" t="s">
        <v>3149</v>
      </c>
      <c r="J132" s="316">
        <v>20</v>
      </c>
      <c r="K132" s="338"/>
    </row>
    <row r="133" s="1" customFormat="1" ht="15" customHeight="1">
      <c r="B133" s="335"/>
      <c r="C133" s="290" t="s">
        <v>3152</v>
      </c>
      <c r="D133" s="290"/>
      <c r="E133" s="290"/>
      <c r="F133" s="313" t="s">
        <v>3153</v>
      </c>
      <c r="G133" s="290"/>
      <c r="H133" s="290" t="s">
        <v>3187</v>
      </c>
      <c r="I133" s="290" t="s">
        <v>3149</v>
      </c>
      <c r="J133" s="290">
        <v>50</v>
      </c>
      <c r="K133" s="338"/>
    </row>
    <row r="134" s="1" customFormat="1" ht="15" customHeight="1">
      <c r="B134" s="335"/>
      <c r="C134" s="290" t="s">
        <v>3166</v>
      </c>
      <c r="D134" s="290"/>
      <c r="E134" s="290"/>
      <c r="F134" s="313" t="s">
        <v>3153</v>
      </c>
      <c r="G134" s="290"/>
      <c r="H134" s="290" t="s">
        <v>3187</v>
      </c>
      <c r="I134" s="290" t="s">
        <v>3149</v>
      </c>
      <c r="J134" s="290">
        <v>50</v>
      </c>
      <c r="K134" s="338"/>
    </row>
    <row r="135" s="1" customFormat="1" ht="15" customHeight="1">
      <c r="B135" s="335"/>
      <c r="C135" s="290" t="s">
        <v>3172</v>
      </c>
      <c r="D135" s="290"/>
      <c r="E135" s="290"/>
      <c r="F135" s="313" t="s">
        <v>3153</v>
      </c>
      <c r="G135" s="290"/>
      <c r="H135" s="290" t="s">
        <v>3187</v>
      </c>
      <c r="I135" s="290" t="s">
        <v>3149</v>
      </c>
      <c r="J135" s="290">
        <v>50</v>
      </c>
      <c r="K135" s="338"/>
    </row>
    <row r="136" s="1" customFormat="1" ht="15" customHeight="1">
      <c r="B136" s="335"/>
      <c r="C136" s="290" t="s">
        <v>3174</v>
      </c>
      <c r="D136" s="290"/>
      <c r="E136" s="290"/>
      <c r="F136" s="313" t="s">
        <v>3153</v>
      </c>
      <c r="G136" s="290"/>
      <c r="H136" s="290" t="s">
        <v>3187</v>
      </c>
      <c r="I136" s="290" t="s">
        <v>3149</v>
      </c>
      <c r="J136" s="290">
        <v>50</v>
      </c>
      <c r="K136" s="338"/>
    </row>
    <row r="137" s="1" customFormat="1" ht="15" customHeight="1">
      <c r="B137" s="335"/>
      <c r="C137" s="290" t="s">
        <v>3175</v>
      </c>
      <c r="D137" s="290"/>
      <c r="E137" s="290"/>
      <c r="F137" s="313" t="s">
        <v>3153</v>
      </c>
      <c r="G137" s="290"/>
      <c r="H137" s="290" t="s">
        <v>3200</v>
      </c>
      <c r="I137" s="290" t="s">
        <v>3149</v>
      </c>
      <c r="J137" s="290">
        <v>255</v>
      </c>
      <c r="K137" s="338"/>
    </row>
    <row r="138" s="1" customFormat="1" ht="15" customHeight="1">
      <c r="B138" s="335"/>
      <c r="C138" s="290" t="s">
        <v>3177</v>
      </c>
      <c r="D138" s="290"/>
      <c r="E138" s="290"/>
      <c r="F138" s="313" t="s">
        <v>3147</v>
      </c>
      <c r="G138" s="290"/>
      <c r="H138" s="290" t="s">
        <v>3201</v>
      </c>
      <c r="I138" s="290" t="s">
        <v>3179</v>
      </c>
      <c r="J138" s="290"/>
      <c r="K138" s="338"/>
    </row>
    <row r="139" s="1" customFormat="1" ht="15" customHeight="1">
      <c r="B139" s="335"/>
      <c r="C139" s="290" t="s">
        <v>3180</v>
      </c>
      <c r="D139" s="290"/>
      <c r="E139" s="290"/>
      <c r="F139" s="313" t="s">
        <v>3147</v>
      </c>
      <c r="G139" s="290"/>
      <c r="H139" s="290" t="s">
        <v>3202</v>
      </c>
      <c r="I139" s="290" t="s">
        <v>3182</v>
      </c>
      <c r="J139" s="290"/>
      <c r="K139" s="338"/>
    </row>
    <row r="140" s="1" customFormat="1" ht="15" customHeight="1">
      <c r="B140" s="335"/>
      <c r="C140" s="290" t="s">
        <v>3183</v>
      </c>
      <c r="D140" s="290"/>
      <c r="E140" s="290"/>
      <c r="F140" s="313" t="s">
        <v>3147</v>
      </c>
      <c r="G140" s="290"/>
      <c r="H140" s="290" t="s">
        <v>3183</v>
      </c>
      <c r="I140" s="290" t="s">
        <v>3182</v>
      </c>
      <c r="J140" s="290"/>
      <c r="K140" s="338"/>
    </row>
    <row r="141" s="1" customFormat="1" ht="15" customHeight="1">
      <c r="B141" s="335"/>
      <c r="C141" s="290" t="s">
        <v>39</v>
      </c>
      <c r="D141" s="290"/>
      <c r="E141" s="290"/>
      <c r="F141" s="313" t="s">
        <v>3147</v>
      </c>
      <c r="G141" s="290"/>
      <c r="H141" s="290" t="s">
        <v>3203</v>
      </c>
      <c r="I141" s="290" t="s">
        <v>3182</v>
      </c>
      <c r="J141" s="290"/>
      <c r="K141" s="338"/>
    </row>
    <row r="142" s="1" customFormat="1" ht="15" customHeight="1">
      <c r="B142" s="335"/>
      <c r="C142" s="290" t="s">
        <v>3204</v>
      </c>
      <c r="D142" s="290"/>
      <c r="E142" s="290"/>
      <c r="F142" s="313" t="s">
        <v>3147</v>
      </c>
      <c r="G142" s="290"/>
      <c r="H142" s="290" t="s">
        <v>3205</v>
      </c>
      <c r="I142" s="290" t="s">
        <v>3182</v>
      </c>
      <c r="J142" s="290"/>
      <c r="K142" s="338"/>
    </row>
    <row r="143" s="1" customFormat="1" ht="15" customHeight="1">
      <c r="B143" s="339"/>
      <c r="C143" s="340"/>
      <c r="D143" s="340"/>
      <c r="E143" s="340"/>
      <c r="F143" s="340"/>
      <c r="G143" s="340"/>
      <c r="H143" s="340"/>
      <c r="I143" s="340"/>
      <c r="J143" s="340"/>
      <c r="K143" s="341"/>
    </row>
    <row r="144" s="1" customFormat="1" ht="18.75" customHeight="1">
      <c r="B144" s="326"/>
      <c r="C144" s="326"/>
      <c r="D144" s="326"/>
      <c r="E144" s="326"/>
      <c r="F144" s="327"/>
      <c r="G144" s="326"/>
      <c r="H144" s="326"/>
      <c r="I144" s="326"/>
      <c r="J144" s="326"/>
      <c r="K144" s="326"/>
    </row>
    <row r="145" s="1" customFormat="1" ht="18.75" customHeight="1">
      <c r="B145" s="298"/>
      <c r="C145" s="298"/>
      <c r="D145" s="298"/>
      <c r="E145" s="298"/>
      <c r="F145" s="298"/>
      <c r="G145" s="298"/>
      <c r="H145" s="298"/>
      <c r="I145" s="298"/>
      <c r="J145" s="298"/>
      <c r="K145" s="298"/>
    </row>
    <row r="146" s="1" customFormat="1" ht="7.5" customHeight="1">
      <c r="B146" s="299"/>
      <c r="C146" s="300"/>
      <c r="D146" s="300"/>
      <c r="E146" s="300"/>
      <c r="F146" s="300"/>
      <c r="G146" s="300"/>
      <c r="H146" s="300"/>
      <c r="I146" s="300"/>
      <c r="J146" s="300"/>
      <c r="K146" s="301"/>
    </row>
    <row r="147" s="1" customFormat="1" ht="45" customHeight="1">
      <c r="B147" s="302"/>
      <c r="C147" s="303" t="s">
        <v>3206</v>
      </c>
      <c r="D147" s="303"/>
      <c r="E147" s="303"/>
      <c r="F147" s="303"/>
      <c r="G147" s="303"/>
      <c r="H147" s="303"/>
      <c r="I147" s="303"/>
      <c r="J147" s="303"/>
      <c r="K147" s="304"/>
    </row>
    <row r="148" s="1" customFormat="1" ht="17.25" customHeight="1">
      <c r="B148" s="302"/>
      <c r="C148" s="305" t="s">
        <v>3141</v>
      </c>
      <c r="D148" s="305"/>
      <c r="E148" s="305"/>
      <c r="F148" s="305" t="s">
        <v>3142</v>
      </c>
      <c r="G148" s="306"/>
      <c r="H148" s="305" t="s">
        <v>55</v>
      </c>
      <c r="I148" s="305" t="s">
        <v>58</v>
      </c>
      <c r="J148" s="305" t="s">
        <v>3143</v>
      </c>
      <c r="K148" s="304"/>
    </row>
    <row r="149" s="1" customFormat="1" ht="17.25" customHeight="1">
      <c r="B149" s="302"/>
      <c r="C149" s="307" t="s">
        <v>3144</v>
      </c>
      <c r="D149" s="307"/>
      <c r="E149" s="307"/>
      <c r="F149" s="308" t="s">
        <v>3145</v>
      </c>
      <c r="G149" s="309"/>
      <c r="H149" s="307"/>
      <c r="I149" s="307"/>
      <c r="J149" s="307" t="s">
        <v>3146</v>
      </c>
      <c r="K149" s="304"/>
    </row>
    <row r="150" s="1" customFormat="1" ht="5.25" customHeight="1">
      <c r="B150" s="315"/>
      <c r="C150" s="310"/>
      <c r="D150" s="310"/>
      <c r="E150" s="310"/>
      <c r="F150" s="310"/>
      <c r="G150" s="311"/>
      <c r="H150" s="310"/>
      <c r="I150" s="310"/>
      <c r="J150" s="310"/>
      <c r="K150" s="338"/>
    </row>
    <row r="151" s="1" customFormat="1" ht="15" customHeight="1">
      <c r="B151" s="315"/>
      <c r="C151" s="342" t="s">
        <v>3150</v>
      </c>
      <c r="D151" s="290"/>
      <c r="E151" s="290"/>
      <c r="F151" s="343" t="s">
        <v>3147</v>
      </c>
      <c r="G151" s="290"/>
      <c r="H151" s="342" t="s">
        <v>3187</v>
      </c>
      <c r="I151" s="342" t="s">
        <v>3149</v>
      </c>
      <c r="J151" s="342">
        <v>120</v>
      </c>
      <c r="K151" s="338"/>
    </row>
    <row r="152" s="1" customFormat="1" ht="15" customHeight="1">
      <c r="B152" s="315"/>
      <c r="C152" s="342" t="s">
        <v>3196</v>
      </c>
      <c r="D152" s="290"/>
      <c r="E152" s="290"/>
      <c r="F152" s="343" t="s">
        <v>3147</v>
      </c>
      <c r="G152" s="290"/>
      <c r="H152" s="342" t="s">
        <v>3207</v>
      </c>
      <c r="I152" s="342" t="s">
        <v>3149</v>
      </c>
      <c r="J152" s="342" t="s">
        <v>3198</v>
      </c>
      <c r="K152" s="338"/>
    </row>
    <row r="153" s="1" customFormat="1" ht="15" customHeight="1">
      <c r="B153" s="315"/>
      <c r="C153" s="342" t="s">
        <v>3095</v>
      </c>
      <c r="D153" s="290"/>
      <c r="E153" s="290"/>
      <c r="F153" s="343" t="s">
        <v>3147</v>
      </c>
      <c r="G153" s="290"/>
      <c r="H153" s="342" t="s">
        <v>3208</v>
      </c>
      <c r="I153" s="342" t="s">
        <v>3149</v>
      </c>
      <c r="J153" s="342" t="s">
        <v>3198</v>
      </c>
      <c r="K153" s="338"/>
    </row>
    <row r="154" s="1" customFormat="1" ht="15" customHeight="1">
      <c r="B154" s="315"/>
      <c r="C154" s="342" t="s">
        <v>3152</v>
      </c>
      <c r="D154" s="290"/>
      <c r="E154" s="290"/>
      <c r="F154" s="343" t="s">
        <v>3153</v>
      </c>
      <c r="G154" s="290"/>
      <c r="H154" s="342" t="s">
        <v>3187</v>
      </c>
      <c r="I154" s="342" t="s">
        <v>3149</v>
      </c>
      <c r="J154" s="342">
        <v>50</v>
      </c>
      <c r="K154" s="338"/>
    </row>
    <row r="155" s="1" customFormat="1" ht="15" customHeight="1">
      <c r="B155" s="315"/>
      <c r="C155" s="342" t="s">
        <v>3155</v>
      </c>
      <c r="D155" s="290"/>
      <c r="E155" s="290"/>
      <c r="F155" s="343" t="s">
        <v>3147</v>
      </c>
      <c r="G155" s="290"/>
      <c r="H155" s="342" t="s">
        <v>3187</v>
      </c>
      <c r="I155" s="342" t="s">
        <v>3157</v>
      </c>
      <c r="J155" s="342"/>
      <c r="K155" s="338"/>
    </row>
    <row r="156" s="1" customFormat="1" ht="15" customHeight="1">
      <c r="B156" s="315"/>
      <c r="C156" s="342" t="s">
        <v>3166</v>
      </c>
      <c r="D156" s="290"/>
      <c r="E156" s="290"/>
      <c r="F156" s="343" t="s">
        <v>3153</v>
      </c>
      <c r="G156" s="290"/>
      <c r="H156" s="342" t="s">
        <v>3187</v>
      </c>
      <c r="I156" s="342" t="s">
        <v>3149</v>
      </c>
      <c r="J156" s="342">
        <v>50</v>
      </c>
      <c r="K156" s="338"/>
    </row>
    <row r="157" s="1" customFormat="1" ht="15" customHeight="1">
      <c r="B157" s="315"/>
      <c r="C157" s="342" t="s">
        <v>3174</v>
      </c>
      <c r="D157" s="290"/>
      <c r="E157" s="290"/>
      <c r="F157" s="343" t="s">
        <v>3153</v>
      </c>
      <c r="G157" s="290"/>
      <c r="H157" s="342" t="s">
        <v>3187</v>
      </c>
      <c r="I157" s="342" t="s">
        <v>3149</v>
      </c>
      <c r="J157" s="342">
        <v>50</v>
      </c>
      <c r="K157" s="338"/>
    </row>
    <row r="158" s="1" customFormat="1" ht="15" customHeight="1">
      <c r="B158" s="315"/>
      <c r="C158" s="342" t="s">
        <v>3172</v>
      </c>
      <c r="D158" s="290"/>
      <c r="E158" s="290"/>
      <c r="F158" s="343" t="s">
        <v>3153</v>
      </c>
      <c r="G158" s="290"/>
      <c r="H158" s="342" t="s">
        <v>3187</v>
      </c>
      <c r="I158" s="342" t="s">
        <v>3149</v>
      </c>
      <c r="J158" s="342">
        <v>50</v>
      </c>
      <c r="K158" s="338"/>
    </row>
    <row r="159" s="1" customFormat="1" ht="15" customHeight="1">
      <c r="B159" s="315"/>
      <c r="C159" s="342" t="s">
        <v>106</v>
      </c>
      <c r="D159" s="290"/>
      <c r="E159" s="290"/>
      <c r="F159" s="343" t="s">
        <v>3147</v>
      </c>
      <c r="G159" s="290"/>
      <c r="H159" s="342" t="s">
        <v>3209</v>
      </c>
      <c r="I159" s="342" t="s">
        <v>3149</v>
      </c>
      <c r="J159" s="342" t="s">
        <v>3210</v>
      </c>
      <c r="K159" s="338"/>
    </row>
    <row r="160" s="1" customFormat="1" ht="15" customHeight="1">
      <c r="B160" s="315"/>
      <c r="C160" s="342" t="s">
        <v>3211</v>
      </c>
      <c r="D160" s="290"/>
      <c r="E160" s="290"/>
      <c r="F160" s="343" t="s">
        <v>3147</v>
      </c>
      <c r="G160" s="290"/>
      <c r="H160" s="342" t="s">
        <v>3212</v>
      </c>
      <c r="I160" s="342" t="s">
        <v>3182</v>
      </c>
      <c r="J160" s="342"/>
      <c r="K160" s="338"/>
    </row>
    <row r="161" s="1" customFormat="1" ht="15" customHeight="1">
      <c r="B161" s="344"/>
      <c r="C161" s="324"/>
      <c r="D161" s="324"/>
      <c r="E161" s="324"/>
      <c r="F161" s="324"/>
      <c r="G161" s="324"/>
      <c r="H161" s="324"/>
      <c r="I161" s="324"/>
      <c r="J161" s="324"/>
      <c r="K161" s="345"/>
    </row>
    <row r="162" s="1" customFormat="1" ht="18.75" customHeight="1">
      <c r="B162" s="326"/>
      <c r="C162" s="336"/>
      <c r="D162" s="336"/>
      <c r="E162" s="336"/>
      <c r="F162" s="346"/>
      <c r="G162" s="336"/>
      <c r="H162" s="336"/>
      <c r="I162" s="336"/>
      <c r="J162" s="336"/>
      <c r="K162" s="326"/>
    </row>
    <row r="163" s="1" customFormat="1" ht="18.75" customHeight="1">
      <c r="B163" s="298"/>
      <c r="C163" s="298"/>
      <c r="D163" s="298"/>
      <c r="E163" s="298"/>
      <c r="F163" s="298"/>
      <c r="G163" s="298"/>
      <c r="H163" s="298"/>
      <c r="I163" s="298"/>
      <c r="J163" s="298"/>
      <c r="K163" s="298"/>
    </row>
    <row r="164" s="1" customFormat="1" ht="7.5" customHeight="1">
      <c r="B164" s="277"/>
      <c r="C164" s="278"/>
      <c r="D164" s="278"/>
      <c r="E164" s="278"/>
      <c r="F164" s="278"/>
      <c r="G164" s="278"/>
      <c r="H164" s="278"/>
      <c r="I164" s="278"/>
      <c r="J164" s="278"/>
      <c r="K164" s="279"/>
    </row>
    <row r="165" s="1" customFormat="1" ht="45" customHeight="1">
      <c r="B165" s="280"/>
      <c r="C165" s="281" t="s">
        <v>3213</v>
      </c>
      <c r="D165" s="281"/>
      <c r="E165" s="281"/>
      <c r="F165" s="281"/>
      <c r="G165" s="281"/>
      <c r="H165" s="281"/>
      <c r="I165" s="281"/>
      <c r="J165" s="281"/>
      <c r="K165" s="282"/>
    </row>
    <row r="166" s="1" customFormat="1" ht="17.25" customHeight="1">
      <c r="B166" s="280"/>
      <c r="C166" s="305" t="s">
        <v>3141</v>
      </c>
      <c r="D166" s="305"/>
      <c r="E166" s="305"/>
      <c r="F166" s="305" t="s">
        <v>3142</v>
      </c>
      <c r="G166" s="347"/>
      <c r="H166" s="348" t="s">
        <v>55</v>
      </c>
      <c r="I166" s="348" t="s">
        <v>58</v>
      </c>
      <c r="J166" s="305" t="s">
        <v>3143</v>
      </c>
      <c r="K166" s="282"/>
    </row>
    <row r="167" s="1" customFormat="1" ht="17.25" customHeight="1">
      <c r="B167" s="283"/>
      <c r="C167" s="307" t="s">
        <v>3144</v>
      </c>
      <c r="D167" s="307"/>
      <c r="E167" s="307"/>
      <c r="F167" s="308" t="s">
        <v>3145</v>
      </c>
      <c r="G167" s="349"/>
      <c r="H167" s="350"/>
      <c r="I167" s="350"/>
      <c r="J167" s="307" t="s">
        <v>3146</v>
      </c>
      <c r="K167" s="285"/>
    </row>
    <row r="168" s="1" customFormat="1" ht="5.25" customHeight="1">
      <c r="B168" s="315"/>
      <c r="C168" s="310"/>
      <c r="D168" s="310"/>
      <c r="E168" s="310"/>
      <c r="F168" s="310"/>
      <c r="G168" s="311"/>
      <c r="H168" s="310"/>
      <c r="I168" s="310"/>
      <c r="J168" s="310"/>
      <c r="K168" s="338"/>
    </row>
    <row r="169" s="1" customFormat="1" ht="15" customHeight="1">
      <c r="B169" s="315"/>
      <c r="C169" s="290" t="s">
        <v>3150</v>
      </c>
      <c r="D169" s="290"/>
      <c r="E169" s="290"/>
      <c r="F169" s="313" t="s">
        <v>3147</v>
      </c>
      <c r="G169" s="290"/>
      <c r="H169" s="290" t="s">
        <v>3187</v>
      </c>
      <c r="I169" s="290" t="s">
        <v>3149</v>
      </c>
      <c r="J169" s="290">
        <v>120</v>
      </c>
      <c r="K169" s="338"/>
    </row>
    <row r="170" s="1" customFormat="1" ht="15" customHeight="1">
      <c r="B170" s="315"/>
      <c r="C170" s="290" t="s">
        <v>3196</v>
      </c>
      <c r="D170" s="290"/>
      <c r="E170" s="290"/>
      <c r="F170" s="313" t="s">
        <v>3147</v>
      </c>
      <c r="G170" s="290"/>
      <c r="H170" s="290" t="s">
        <v>3197</v>
      </c>
      <c r="I170" s="290" t="s">
        <v>3149</v>
      </c>
      <c r="J170" s="290" t="s">
        <v>3198</v>
      </c>
      <c r="K170" s="338"/>
    </row>
    <row r="171" s="1" customFormat="1" ht="15" customHeight="1">
      <c r="B171" s="315"/>
      <c r="C171" s="290" t="s">
        <v>3095</v>
      </c>
      <c r="D171" s="290"/>
      <c r="E171" s="290"/>
      <c r="F171" s="313" t="s">
        <v>3147</v>
      </c>
      <c r="G171" s="290"/>
      <c r="H171" s="290" t="s">
        <v>3214</v>
      </c>
      <c r="I171" s="290" t="s">
        <v>3149</v>
      </c>
      <c r="J171" s="290" t="s">
        <v>3198</v>
      </c>
      <c r="K171" s="338"/>
    </row>
    <row r="172" s="1" customFormat="1" ht="15" customHeight="1">
      <c r="B172" s="315"/>
      <c r="C172" s="290" t="s">
        <v>3152</v>
      </c>
      <c r="D172" s="290"/>
      <c r="E172" s="290"/>
      <c r="F172" s="313" t="s">
        <v>3153</v>
      </c>
      <c r="G172" s="290"/>
      <c r="H172" s="290" t="s">
        <v>3214</v>
      </c>
      <c r="I172" s="290" t="s">
        <v>3149</v>
      </c>
      <c r="J172" s="290">
        <v>50</v>
      </c>
      <c r="K172" s="338"/>
    </row>
    <row r="173" s="1" customFormat="1" ht="15" customHeight="1">
      <c r="B173" s="315"/>
      <c r="C173" s="290" t="s">
        <v>3155</v>
      </c>
      <c r="D173" s="290"/>
      <c r="E173" s="290"/>
      <c r="F173" s="313" t="s">
        <v>3147</v>
      </c>
      <c r="G173" s="290"/>
      <c r="H173" s="290" t="s">
        <v>3214</v>
      </c>
      <c r="I173" s="290" t="s">
        <v>3157</v>
      </c>
      <c r="J173" s="290"/>
      <c r="K173" s="338"/>
    </row>
    <row r="174" s="1" customFormat="1" ht="15" customHeight="1">
      <c r="B174" s="315"/>
      <c r="C174" s="290" t="s">
        <v>3166</v>
      </c>
      <c r="D174" s="290"/>
      <c r="E174" s="290"/>
      <c r="F174" s="313" t="s">
        <v>3153</v>
      </c>
      <c r="G174" s="290"/>
      <c r="H174" s="290" t="s">
        <v>3214</v>
      </c>
      <c r="I174" s="290" t="s">
        <v>3149</v>
      </c>
      <c r="J174" s="290">
        <v>50</v>
      </c>
      <c r="K174" s="338"/>
    </row>
    <row r="175" s="1" customFormat="1" ht="15" customHeight="1">
      <c r="B175" s="315"/>
      <c r="C175" s="290" t="s">
        <v>3174</v>
      </c>
      <c r="D175" s="290"/>
      <c r="E175" s="290"/>
      <c r="F175" s="313" t="s">
        <v>3153</v>
      </c>
      <c r="G175" s="290"/>
      <c r="H175" s="290" t="s">
        <v>3214</v>
      </c>
      <c r="I175" s="290" t="s">
        <v>3149</v>
      </c>
      <c r="J175" s="290">
        <v>50</v>
      </c>
      <c r="K175" s="338"/>
    </row>
    <row r="176" s="1" customFormat="1" ht="15" customHeight="1">
      <c r="B176" s="315"/>
      <c r="C176" s="290" t="s">
        <v>3172</v>
      </c>
      <c r="D176" s="290"/>
      <c r="E176" s="290"/>
      <c r="F176" s="313" t="s">
        <v>3153</v>
      </c>
      <c r="G176" s="290"/>
      <c r="H176" s="290" t="s">
        <v>3214</v>
      </c>
      <c r="I176" s="290" t="s">
        <v>3149</v>
      </c>
      <c r="J176" s="290">
        <v>50</v>
      </c>
      <c r="K176" s="338"/>
    </row>
    <row r="177" s="1" customFormat="1" ht="15" customHeight="1">
      <c r="B177" s="315"/>
      <c r="C177" s="290" t="s">
        <v>124</v>
      </c>
      <c r="D177" s="290"/>
      <c r="E177" s="290"/>
      <c r="F177" s="313" t="s">
        <v>3147</v>
      </c>
      <c r="G177" s="290"/>
      <c r="H177" s="290" t="s">
        <v>3215</v>
      </c>
      <c r="I177" s="290" t="s">
        <v>3216</v>
      </c>
      <c r="J177" s="290"/>
      <c r="K177" s="338"/>
    </row>
    <row r="178" s="1" customFormat="1" ht="15" customHeight="1">
      <c r="B178" s="315"/>
      <c r="C178" s="290" t="s">
        <v>58</v>
      </c>
      <c r="D178" s="290"/>
      <c r="E178" s="290"/>
      <c r="F178" s="313" t="s">
        <v>3147</v>
      </c>
      <c r="G178" s="290"/>
      <c r="H178" s="290" t="s">
        <v>3217</v>
      </c>
      <c r="I178" s="290" t="s">
        <v>3218</v>
      </c>
      <c r="J178" s="290">
        <v>1</v>
      </c>
      <c r="K178" s="338"/>
    </row>
    <row r="179" s="1" customFormat="1" ht="15" customHeight="1">
      <c r="B179" s="315"/>
      <c r="C179" s="290" t="s">
        <v>54</v>
      </c>
      <c r="D179" s="290"/>
      <c r="E179" s="290"/>
      <c r="F179" s="313" t="s">
        <v>3147</v>
      </c>
      <c r="G179" s="290"/>
      <c r="H179" s="290" t="s">
        <v>3219</v>
      </c>
      <c r="I179" s="290" t="s">
        <v>3149</v>
      </c>
      <c r="J179" s="290">
        <v>20</v>
      </c>
      <c r="K179" s="338"/>
    </row>
    <row r="180" s="1" customFormat="1" ht="15" customHeight="1">
      <c r="B180" s="315"/>
      <c r="C180" s="290" t="s">
        <v>55</v>
      </c>
      <c r="D180" s="290"/>
      <c r="E180" s="290"/>
      <c r="F180" s="313" t="s">
        <v>3147</v>
      </c>
      <c r="G180" s="290"/>
      <c r="H180" s="290" t="s">
        <v>3220</v>
      </c>
      <c r="I180" s="290" t="s">
        <v>3149</v>
      </c>
      <c r="J180" s="290">
        <v>255</v>
      </c>
      <c r="K180" s="338"/>
    </row>
    <row r="181" s="1" customFormat="1" ht="15" customHeight="1">
      <c r="B181" s="315"/>
      <c r="C181" s="290" t="s">
        <v>125</v>
      </c>
      <c r="D181" s="290"/>
      <c r="E181" s="290"/>
      <c r="F181" s="313" t="s">
        <v>3147</v>
      </c>
      <c r="G181" s="290"/>
      <c r="H181" s="290" t="s">
        <v>3111</v>
      </c>
      <c r="I181" s="290" t="s">
        <v>3149</v>
      </c>
      <c r="J181" s="290">
        <v>10</v>
      </c>
      <c r="K181" s="338"/>
    </row>
    <row r="182" s="1" customFormat="1" ht="15" customHeight="1">
      <c r="B182" s="315"/>
      <c r="C182" s="290" t="s">
        <v>126</v>
      </c>
      <c r="D182" s="290"/>
      <c r="E182" s="290"/>
      <c r="F182" s="313" t="s">
        <v>3147</v>
      </c>
      <c r="G182" s="290"/>
      <c r="H182" s="290" t="s">
        <v>3221</v>
      </c>
      <c r="I182" s="290" t="s">
        <v>3182</v>
      </c>
      <c r="J182" s="290"/>
      <c r="K182" s="338"/>
    </row>
    <row r="183" s="1" customFormat="1" ht="15" customHeight="1">
      <c r="B183" s="315"/>
      <c r="C183" s="290" t="s">
        <v>3222</v>
      </c>
      <c r="D183" s="290"/>
      <c r="E183" s="290"/>
      <c r="F183" s="313" t="s">
        <v>3147</v>
      </c>
      <c r="G183" s="290"/>
      <c r="H183" s="290" t="s">
        <v>3223</v>
      </c>
      <c r="I183" s="290" t="s">
        <v>3182</v>
      </c>
      <c r="J183" s="290"/>
      <c r="K183" s="338"/>
    </row>
    <row r="184" s="1" customFormat="1" ht="15" customHeight="1">
      <c r="B184" s="315"/>
      <c r="C184" s="290" t="s">
        <v>3211</v>
      </c>
      <c r="D184" s="290"/>
      <c r="E184" s="290"/>
      <c r="F184" s="313" t="s">
        <v>3147</v>
      </c>
      <c r="G184" s="290"/>
      <c r="H184" s="290" t="s">
        <v>3224</v>
      </c>
      <c r="I184" s="290" t="s">
        <v>3182</v>
      </c>
      <c r="J184" s="290"/>
      <c r="K184" s="338"/>
    </row>
    <row r="185" s="1" customFormat="1" ht="15" customHeight="1">
      <c r="B185" s="315"/>
      <c r="C185" s="290" t="s">
        <v>128</v>
      </c>
      <c r="D185" s="290"/>
      <c r="E185" s="290"/>
      <c r="F185" s="313" t="s">
        <v>3153</v>
      </c>
      <c r="G185" s="290"/>
      <c r="H185" s="290" t="s">
        <v>3225</v>
      </c>
      <c r="I185" s="290" t="s">
        <v>3149</v>
      </c>
      <c r="J185" s="290">
        <v>50</v>
      </c>
      <c r="K185" s="338"/>
    </row>
    <row r="186" s="1" customFormat="1" ht="15" customHeight="1">
      <c r="B186" s="315"/>
      <c r="C186" s="290" t="s">
        <v>3226</v>
      </c>
      <c r="D186" s="290"/>
      <c r="E186" s="290"/>
      <c r="F186" s="313" t="s">
        <v>3153</v>
      </c>
      <c r="G186" s="290"/>
      <c r="H186" s="290" t="s">
        <v>3227</v>
      </c>
      <c r="I186" s="290" t="s">
        <v>3228</v>
      </c>
      <c r="J186" s="290"/>
      <c r="K186" s="338"/>
    </row>
    <row r="187" s="1" customFormat="1" ht="15" customHeight="1">
      <c r="B187" s="315"/>
      <c r="C187" s="290" t="s">
        <v>3229</v>
      </c>
      <c r="D187" s="290"/>
      <c r="E187" s="290"/>
      <c r="F187" s="313" t="s">
        <v>3153</v>
      </c>
      <c r="G187" s="290"/>
      <c r="H187" s="290" t="s">
        <v>3230</v>
      </c>
      <c r="I187" s="290" t="s">
        <v>3228</v>
      </c>
      <c r="J187" s="290"/>
      <c r="K187" s="338"/>
    </row>
    <row r="188" s="1" customFormat="1" ht="15" customHeight="1">
      <c r="B188" s="315"/>
      <c r="C188" s="290" t="s">
        <v>3231</v>
      </c>
      <c r="D188" s="290"/>
      <c r="E188" s="290"/>
      <c r="F188" s="313" t="s">
        <v>3153</v>
      </c>
      <c r="G188" s="290"/>
      <c r="H188" s="290" t="s">
        <v>3232</v>
      </c>
      <c r="I188" s="290" t="s">
        <v>3228</v>
      </c>
      <c r="J188" s="290"/>
      <c r="K188" s="338"/>
    </row>
    <row r="189" s="1" customFormat="1" ht="15" customHeight="1">
      <c r="B189" s="315"/>
      <c r="C189" s="351" t="s">
        <v>3233</v>
      </c>
      <c r="D189" s="290"/>
      <c r="E189" s="290"/>
      <c r="F189" s="313" t="s">
        <v>3153</v>
      </c>
      <c r="G189" s="290"/>
      <c r="H189" s="290" t="s">
        <v>3234</v>
      </c>
      <c r="I189" s="290" t="s">
        <v>3235</v>
      </c>
      <c r="J189" s="352" t="s">
        <v>3236</v>
      </c>
      <c r="K189" s="338"/>
    </row>
    <row r="190" s="17" customFormat="1" ht="15" customHeight="1">
      <c r="B190" s="353"/>
      <c r="C190" s="354" t="s">
        <v>3237</v>
      </c>
      <c r="D190" s="355"/>
      <c r="E190" s="355"/>
      <c r="F190" s="356" t="s">
        <v>3153</v>
      </c>
      <c r="G190" s="355"/>
      <c r="H190" s="355" t="s">
        <v>3238</v>
      </c>
      <c r="I190" s="355" t="s">
        <v>3235</v>
      </c>
      <c r="J190" s="357" t="s">
        <v>3236</v>
      </c>
      <c r="K190" s="358"/>
    </row>
    <row r="191" s="1" customFormat="1" ht="15" customHeight="1">
      <c r="B191" s="315"/>
      <c r="C191" s="351" t="s">
        <v>43</v>
      </c>
      <c r="D191" s="290"/>
      <c r="E191" s="290"/>
      <c r="F191" s="313" t="s">
        <v>3147</v>
      </c>
      <c r="G191" s="290"/>
      <c r="H191" s="287" t="s">
        <v>3239</v>
      </c>
      <c r="I191" s="290" t="s">
        <v>3240</v>
      </c>
      <c r="J191" s="290"/>
      <c r="K191" s="338"/>
    </row>
    <row r="192" s="1" customFormat="1" ht="15" customHeight="1">
      <c r="B192" s="315"/>
      <c r="C192" s="351" t="s">
        <v>3241</v>
      </c>
      <c r="D192" s="290"/>
      <c r="E192" s="290"/>
      <c r="F192" s="313" t="s">
        <v>3147</v>
      </c>
      <c r="G192" s="290"/>
      <c r="H192" s="290" t="s">
        <v>3242</v>
      </c>
      <c r="I192" s="290" t="s">
        <v>3182</v>
      </c>
      <c r="J192" s="290"/>
      <c r="K192" s="338"/>
    </row>
    <row r="193" s="1" customFormat="1" ht="15" customHeight="1">
      <c r="B193" s="315"/>
      <c r="C193" s="351" t="s">
        <v>3243</v>
      </c>
      <c r="D193" s="290"/>
      <c r="E193" s="290"/>
      <c r="F193" s="313" t="s">
        <v>3147</v>
      </c>
      <c r="G193" s="290"/>
      <c r="H193" s="290" t="s">
        <v>3244</v>
      </c>
      <c r="I193" s="290" t="s">
        <v>3182</v>
      </c>
      <c r="J193" s="290"/>
      <c r="K193" s="338"/>
    </row>
    <row r="194" s="1" customFormat="1" ht="15" customHeight="1">
      <c r="B194" s="315"/>
      <c r="C194" s="351" t="s">
        <v>3245</v>
      </c>
      <c r="D194" s="290"/>
      <c r="E194" s="290"/>
      <c r="F194" s="313" t="s">
        <v>3153</v>
      </c>
      <c r="G194" s="290"/>
      <c r="H194" s="290" t="s">
        <v>3246</v>
      </c>
      <c r="I194" s="290" t="s">
        <v>3182</v>
      </c>
      <c r="J194" s="290"/>
      <c r="K194" s="338"/>
    </row>
    <row r="195" s="1" customFormat="1" ht="15" customHeight="1">
      <c r="B195" s="344"/>
      <c r="C195" s="359"/>
      <c r="D195" s="324"/>
      <c r="E195" s="324"/>
      <c r="F195" s="324"/>
      <c r="G195" s="324"/>
      <c r="H195" s="324"/>
      <c r="I195" s="324"/>
      <c r="J195" s="324"/>
      <c r="K195" s="345"/>
    </row>
    <row r="196" s="1" customFormat="1" ht="18.75" customHeight="1">
      <c r="B196" s="326"/>
      <c r="C196" s="336"/>
      <c r="D196" s="336"/>
      <c r="E196" s="336"/>
      <c r="F196" s="346"/>
      <c r="G196" s="336"/>
      <c r="H196" s="336"/>
      <c r="I196" s="336"/>
      <c r="J196" s="336"/>
      <c r="K196" s="326"/>
    </row>
    <row r="197" s="1" customFormat="1" ht="18.75" customHeight="1">
      <c r="B197" s="326"/>
      <c r="C197" s="336"/>
      <c r="D197" s="336"/>
      <c r="E197" s="336"/>
      <c r="F197" s="346"/>
      <c r="G197" s="336"/>
      <c r="H197" s="336"/>
      <c r="I197" s="336"/>
      <c r="J197" s="336"/>
      <c r="K197" s="326"/>
    </row>
    <row r="198" s="1" customFormat="1" ht="18.75" customHeight="1">
      <c r="B198" s="298"/>
      <c r="C198" s="298"/>
      <c r="D198" s="298"/>
      <c r="E198" s="298"/>
      <c r="F198" s="298"/>
      <c r="G198" s="298"/>
      <c r="H198" s="298"/>
      <c r="I198" s="298"/>
      <c r="J198" s="298"/>
      <c r="K198" s="298"/>
    </row>
    <row r="199" s="1" customFormat="1">
      <c r="B199" s="277"/>
      <c r="C199" s="278"/>
      <c r="D199" s="278"/>
      <c r="E199" s="278"/>
      <c r="F199" s="278"/>
      <c r="G199" s="278"/>
      <c r="H199" s="278"/>
      <c r="I199" s="278"/>
      <c r="J199" s="278"/>
      <c r="K199" s="279"/>
    </row>
    <row r="200" s="1" customFormat="1" ht="21">
      <c r="B200" s="280"/>
      <c r="C200" s="281" t="s">
        <v>3247</v>
      </c>
      <c r="D200" s="281"/>
      <c r="E200" s="281"/>
      <c r="F200" s="281"/>
      <c r="G200" s="281"/>
      <c r="H200" s="281"/>
      <c r="I200" s="281"/>
      <c r="J200" s="281"/>
      <c r="K200" s="282"/>
    </row>
    <row r="201" s="1" customFormat="1" ht="25.5" customHeight="1">
      <c r="B201" s="280"/>
      <c r="C201" s="360" t="s">
        <v>3248</v>
      </c>
      <c r="D201" s="360"/>
      <c r="E201" s="360"/>
      <c r="F201" s="360" t="s">
        <v>3249</v>
      </c>
      <c r="G201" s="361"/>
      <c r="H201" s="360" t="s">
        <v>3250</v>
      </c>
      <c r="I201" s="360"/>
      <c r="J201" s="360"/>
      <c r="K201" s="282"/>
    </row>
    <row r="202" s="1" customFormat="1" ht="5.25" customHeight="1">
      <c r="B202" s="315"/>
      <c r="C202" s="310"/>
      <c r="D202" s="310"/>
      <c r="E202" s="310"/>
      <c r="F202" s="310"/>
      <c r="G202" s="336"/>
      <c r="H202" s="310"/>
      <c r="I202" s="310"/>
      <c r="J202" s="310"/>
      <c r="K202" s="338"/>
    </row>
    <row r="203" s="1" customFormat="1" ht="15" customHeight="1">
      <c r="B203" s="315"/>
      <c r="C203" s="290" t="s">
        <v>3240</v>
      </c>
      <c r="D203" s="290"/>
      <c r="E203" s="290"/>
      <c r="F203" s="313" t="s">
        <v>44</v>
      </c>
      <c r="G203" s="290"/>
      <c r="H203" s="290" t="s">
        <v>3251</v>
      </c>
      <c r="I203" s="290"/>
      <c r="J203" s="290"/>
      <c r="K203" s="338"/>
    </row>
    <row r="204" s="1" customFormat="1" ht="15" customHeight="1">
      <c r="B204" s="315"/>
      <c r="C204" s="290"/>
      <c r="D204" s="290"/>
      <c r="E204" s="290"/>
      <c r="F204" s="313" t="s">
        <v>45</v>
      </c>
      <c r="G204" s="290"/>
      <c r="H204" s="290" t="s">
        <v>3252</v>
      </c>
      <c r="I204" s="290"/>
      <c r="J204" s="290"/>
      <c r="K204" s="338"/>
    </row>
    <row r="205" s="1" customFormat="1" ht="15" customHeight="1">
      <c r="B205" s="315"/>
      <c r="C205" s="290"/>
      <c r="D205" s="290"/>
      <c r="E205" s="290"/>
      <c r="F205" s="313" t="s">
        <v>48</v>
      </c>
      <c r="G205" s="290"/>
      <c r="H205" s="290" t="s">
        <v>3253</v>
      </c>
      <c r="I205" s="290"/>
      <c r="J205" s="290"/>
      <c r="K205" s="338"/>
    </row>
    <row r="206" s="1" customFormat="1" ht="15" customHeight="1">
      <c r="B206" s="315"/>
      <c r="C206" s="290"/>
      <c r="D206" s="290"/>
      <c r="E206" s="290"/>
      <c r="F206" s="313" t="s">
        <v>46</v>
      </c>
      <c r="G206" s="290"/>
      <c r="H206" s="290" t="s">
        <v>3254</v>
      </c>
      <c r="I206" s="290"/>
      <c r="J206" s="290"/>
      <c r="K206" s="338"/>
    </row>
    <row r="207" s="1" customFormat="1" ht="15" customHeight="1">
      <c r="B207" s="315"/>
      <c r="C207" s="290"/>
      <c r="D207" s="290"/>
      <c r="E207" s="290"/>
      <c r="F207" s="313" t="s">
        <v>47</v>
      </c>
      <c r="G207" s="290"/>
      <c r="H207" s="290" t="s">
        <v>3255</v>
      </c>
      <c r="I207" s="290"/>
      <c r="J207" s="290"/>
      <c r="K207" s="338"/>
    </row>
    <row r="208" s="1" customFormat="1" ht="15" customHeight="1">
      <c r="B208" s="315"/>
      <c r="C208" s="290"/>
      <c r="D208" s="290"/>
      <c r="E208" s="290"/>
      <c r="F208" s="313"/>
      <c r="G208" s="290"/>
      <c r="H208" s="290"/>
      <c r="I208" s="290"/>
      <c r="J208" s="290"/>
      <c r="K208" s="338"/>
    </row>
    <row r="209" s="1" customFormat="1" ht="15" customHeight="1">
      <c r="B209" s="315"/>
      <c r="C209" s="290" t="s">
        <v>3194</v>
      </c>
      <c r="D209" s="290"/>
      <c r="E209" s="290"/>
      <c r="F209" s="313" t="s">
        <v>80</v>
      </c>
      <c r="G209" s="290"/>
      <c r="H209" s="290" t="s">
        <v>3256</v>
      </c>
      <c r="I209" s="290"/>
      <c r="J209" s="290"/>
      <c r="K209" s="338"/>
    </row>
    <row r="210" s="1" customFormat="1" ht="15" customHeight="1">
      <c r="B210" s="315"/>
      <c r="C210" s="290"/>
      <c r="D210" s="290"/>
      <c r="E210" s="290"/>
      <c r="F210" s="313" t="s">
        <v>3089</v>
      </c>
      <c r="G210" s="290"/>
      <c r="H210" s="290" t="s">
        <v>3090</v>
      </c>
      <c r="I210" s="290"/>
      <c r="J210" s="290"/>
      <c r="K210" s="338"/>
    </row>
    <row r="211" s="1" customFormat="1" ht="15" customHeight="1">
      <c r="B211" s="315"/>
      <c r="C211" s="290"/>
      <c r="D211" s="290"/>
      <c r="E211" s="290"/>
      <c r="F211" s="313" t="s">
        <v>3087</v>
      </c>
      <c r="G211" s="290"/>
      <c r="H211" s="290" t="s">
        <v>3257</v>
      </c>
      <c r="I211" s="290"/>
      <c r="J211" s="290"/>
      <c r="K211" s="338"/>
    </row>
    <row r="212" s="1" customFormat="1" ht="15" customHeight="1">
      <c r="B212" s="362"/>
      <c r="C212" s="290"/>
      <c r="D212" s="290"/>
      <c r="E212" s="290"/>
      <c r="F212" s="313" t="s">
        <v>3091</v>
      </c>
      <c r="G212" s="351"/>
      <c r="H212" s="342" t="s">
        <v>3092</v>
      </c>
      <c r="I212" s="342"/>
      <c r="J212" s="342"/>
      <c r="K212" s="363"/>
    </row>
    <row r="213" s="1" customFormat="1" ht="15" customHeight="1">
      <c r="B213" s="362"/>
      <c r="C213" s="290"/>
      <c r="D213" s="290"/>
      <c r="E213" s="290"/>
      <c r="F213" s="313" t="s">
        <v>3093</v>
      </c>
      <c r="G213" s="351"/>
      <c r="H213" s="342" t="s">
        <v>3258</v>
      </c>
      <c r="I213" s="342"/>
      <c r="J213" s="342"/>
      <c r="K213" s="363"/>
    </row>
    <row r="214" s="1" customFormat="1" ht="15" customHeight="1">
      <c r="B214" s="362"/>
      <c r="C214" s="290"/>
      <c r="D214" s="290"/>
      <c r="E214" s="290"/>
      <c r="F214" s="313"/>
      <c r="G214" s="351"/>
      <c r="H214" s="342"/>
      <c r="I214" s="342"/>
      <c r="J214" s="342"/>
      <c r="K214" s="363"/>
    </row>
    <row r="215" s="1" customFormat="1" ht="15" customHeight="1">
      <c r="B215" s="362"/>
      <c r="C215" s="290" t="s">
        <v>3218</v>
      </c>
      <c r="D215" s="290"/>
      <c r="E215" s="290"/>
      <c r="F215" s="313">
        <v>1</v>
      </c>
      <c r="G215" s="351"/>
      <c r="H215" s="342" t="s">
        <v>3259</v>
      </c>
      <c r="I215" s="342"/>
      <c r="J215" s="342"/>
      <c r="K215" s="363"/>
    </row>
    <row r="216" s="1" customFormat="1" ht="15" customHeight="1">
      <c r="B216" s="362"/>
      <c r="C216" s="290"/>
      <c r="D216" s="290"/>
      <c r="E216" s="290"/>
      <c r="F216" s="313">
        <v>2</v>
      </c>
      <c r="G216" s="351"/>
      <c r="H216" s="342" t="s">
        <v>3260</v>
      </c>
      <c r="I216" s="342"/>
      <c r="J216" s="342"/>
      <c r="K216" s="363"/>
    </row>
    <row r="217" s="1" customFormat="1" ht="15" customHeight="1">
      <c r="B217" s="362"/>
      <c r="C217" s="290"/>
      <c r="D217" s="290"/>
      <c r="E217" s="290"/>
      <c r="F217" s="313">
        <v>3</v>
      </c>
      <c r="G217" s="351"/>
      <c r="H217" s="342" t="s">
        <v>3261</v>
      </c>
      <c r="I217" s="342"/>
      <c r="J217" s="342"/>
      <c r="K217" s="363"/>
    </row>
    <row r="218" s="1" customFormat="1" ht="15" customHeight="1">
      <c r="B218" s="362"/>
      <c r="C218" s="290"/>
      <c r="D218" s="290"/>
      <c r="E218" s="290"/>
      <c r="F218" s="313">
        <v>4</v>
      </c>
      <c r="G218" s="351"/>
      <c r="H218" s="342" t="s">
        <v>3262</v>
      </c>
      <c r="I218" s="342"/>
      <c r="J218" s="342"/>
      <c r="K218" s="363"/>
    </row>
    <row r="219" s="1" customFormat="1" ht="12.75" customHeight="1">
      <c r="B219" s="364"/>
      <c r="C219" s="365"/>
      <c r="D219" s="365"/>
      <c r="E219" s="365"/>
      <c r="F219" s="365"/>
      <c r="G219" s="365"/>
      <c r="H219" s="365"/>
      <c r="I219" s="365"/>
      <c r="J219" s="365"/>
      <c r="K219" s="366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DESKTOP-EMIL4OH\M</dc:creator>
  <cp:lastModifiedBy>DESKTOP-EMIL4OH\M</cp:lastModifiedBy>
  <dcterms:created xsi:type="dcterms:W3CDTF">2025-02-27T14:44:51Z</dcterms:created>
  <dcterms:modified xsi:type="dcterms:W3CDTF">2025-02-27T14:45:03Z</dcterms:modified>
</cp:coreProperties>
</file>